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8" windowWidth="14808" windowHeight="73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Лист1!$A$1:$AX$736</definedName>
  </definedNames>
  <calcPr calcId="145621"/>
</workbook>
</file>

<file path=xl/calcChain.xml><?xml version="1.0" encoding="utf-8"?>
<calcChain xmlns="http://schemas.openxmlformats.org/spreadsheetml/2006/main">
  <c r="AW157" i="1" l="1"/>
  <c r="AX241" i="1"/>
  <c r="AW241" i="1"/>
  <c r="AX242" i="1"/>
  <c r="AW242" i="1"/>
  <c r="AV242" i="1"/>
  <c r="AX243" i="1"/>
  <c r="AW342" i="1" l="1"/>
  <c r="AW390" i="1"/>
  <c r="AW391" i="1"/>
  <c r="AW396" i="1"/>
  <c r="AW399" i="1"/>
  <c r="AV399" i="1"/>
  <c r="AX399" i="1" s="1"/>
  <c r="AV397" i="1"/>
  <c r="AW397" i="1"/>
  <c r="AX397" i="1"/>
  <c r="AX400" i="1"/>
  <c r="AW414" i="1" l="1"/>
  <c r="AW445" i="1"/>
  <c r="AV445" i="1"/>
  <c r="AX445" i="1" s="1"/>
  <c r="AX446" i="1"/>
  <c r="AW461" i="1"/>
  <c r="AV508" i="1"/>
  <c r="AW507" i="1"/>
  <c r="AX507" i="1" s="1"/>
  <c r="AV507" i="1"/>
  <c r="AX508" i="1"/>
  <c r="AW30" i="1" l="1"/>
  <c r="AW144" i="1"/>
  <c r="AW155" i="1"/>
  <c r="AV155" i="1"/>
  <c r="AX155" i="1" s="1"/>
  <c r="AX156" i="1"/>
  <c r="AW394" i="1"/>
  <c r="AV394" i="1"/>
  <c r="AX394" i="1" s="1"/>
  <c r="AX395" i="1"/>
  <c r="AV391" i="1"/>
  <c r="AW392" i="1"/>
  <c r="AV392" i="1"/>
  <c r="AX392" i="1" s="1"/>
  <c r="AV393" i="1"/>
  <c r="AX393" i="1" s="1"/>
  <c r="AW59" i="1"/>
  <c r="AV59" i="1"/>
  <c r="AX59" i="1" s="1"/>
  <c r="AV60" i="1"/>
  <c r="AX60" i="1" s="1"/>
  <c r="AW247" i="1"/>
  <c r="AV247" i="1"/>
  <c r="AX247" i="1" s="1"/>
  <c r="AV248" i="1"/>
  <c r="AX248" i="1" s="1"/>
  <c r="AW255" i="1"/>
  <c r="AV255" i="1"/>
  <c r="AX255" i="1" s="1"/>
  <c r="AV256" i="1"/>
  <c r="AX256" i="1" s="1"/>
  <c r="AW550" i="1"/>
  <c r="AV551" i="1"/>
  <c r="AX551" i="1" s="1"/>
  <c r="AV396" i="1"/>
  <c r="AX396" i="1" s="1"/>
  <c r="AV390" i="1"/>
  <c r="AX398" i="1"/>
  <c r="AX390" i="1" l="1"/>
  <c r="AX391" i="1"/>
  <c r="AW727" i="1"/>
  <c r="AW725" i="1"/>
  <c r="AW720" i="1" s="1"/>
  <c r="AW723" i="1"/>
  <c r="AW721" i="1"/>
  <c r="AW717" i="1"/>
  <c r="AW716" i="1"/>
  <c r="AW712" i="1"/>
  <c r="AW711" i="1"/>
  <c r="AW709" i="1"/>
  <c r="AW708" i="1"/>
  <c r="AW707" i="1" s="1"/>
  <c r="AW705" i="1"/>
  <c r="AW704" i="1" s="1"/>
  <c r="AW701" i="1"/>
  <c r="AW699" i="1"/>
  <c r="AW697" i="1"/>
  <c r="AW696" i="1" s="1"/>
  <c r="AW692" i="1"/>
  <c r="AW691" i="1" s="1"/>
  <c r="AW688" i="1"/>
  <c r="AW687" i="1"/>
  <c r="AW686" i="1" s="1"/>
  <c r="AW684" i="1"/>
  <c r="AW683" i="1" s="1"/>
  <c r="AW681" i="1"/>
  <c r="AW679" i="1"/>
  <c r="AW678" i="1"/>
  <c r="AW676" i="1"/>
  <c r="AW672" i="1"/>
  <c r="AW668" i="1"/>
  <c r="AW664" i="1"/>
  <c r="AW661" i="1"/>
  <c r="AW660" i="1" s="1"/>
  <c r="AW656" i="1"/>
  <c r="AW655" i="1" s="1"/>
  <c r="AW652" i="1"/>
  <c r="AW649" i="1"/>
  <c r="AW646" i="1"/>
  <c r="AW643" i="1"/>
  <c r="AW640" i="1"/>
  <c r="AW637" i="1"/>
  <c r="AW635" i="1"/>
  <c r="AW634" i="1" s="1"/>
  <c r="AW630" i="1"/>
  <c r="AW629" i="1" s="1"/>
  <c r="AW626" i="1"/>
  <c r="AW625" i="1"/>
  <c r="AW624" i="1" s="1"/>
  <c r="AW622" i="1"/>
  <c r="AW621" i="1" s="1"/>
  <c r="AW620" i="1" s="1"/>
  <c r="AW616" i="1"/>
  <c r="AW615" i="1"/>
  <c r="AW613" i="1"/>
  <c r="AW612" i="1"/>
  <c r="AW609" i="1"/>
  <c r="AW608" i="1"/>
  <c r="AW606" i="1"/>
  <c r="AW605" i="1"/>
  <c r="AW604" i="1" s="1"/>
  <c r="AW603" i="1" s="1"/>
  <c r="AW601" i="1"/>
  <c r="AW600" i="1"/>
  <c r="AW595" i="1" s="1"/>
  <c r="AW594" i="1" s="1"/>
  <c r="AW593" i="1" s="1"/>
  <c r="AW597" i="1"/>
  <c r="AW596" i="1"/>
  <c r="AW591" i="1"/>
  <c r="AW590" i="1" s="1"/>
  <c r="AW588" i="1"/>
  <c r="AW587" i="1" s="1"/>
  <c r="AW581" i="1"/>
  <c r="AW580" i="1" s="1"/>
  <c r="AW578" i="1"/>
  <c r="AW577" i="1" s="1"/>
  <c r="AW575" i="1"/>
  <c r="AW574" i="1" s="1"/>
  <c r="AW572" i="1"/>
  <c r="AW571" i="1" s="1"/>
  <c r="AW567" i="1"/>
  <c r="AW564" i="1"/>
  <c r="AW561" i="1"/>
  <c r="AW558" i="1"/>
  <c r="AW556" i="1"/>
  <c r="AW554" i="1"/>
  <c r="AW547" i="1"/>
  <c r="AW545" i="1"/>
  <c r="AW539" i="1" s="1"/>
  <c r="AW543" i="1"/>
  <c r="AW540" i="1"/>
  <c r="AW537" i="1"/>
  <c r="AW533" i="1"/>
  <c r="AW532" i="1"/>
  <c r="AW527" i="1"/>
  <c r="AW525" i="1"/>
  <c r="AW524" i="1" s="1"/>
  <c r="AW523" i="1" s="1"/>
  <c r="AW519" i="1" s="1"/>
  <c r="AW520" i="1"/>
  <c r="AW514" i="1"/>
  <c r="AW513" i="1"/>
  <c r="AW511" i="1"/>
  <c r="AW501" i="1"/>
  <c r="AW498" i="1"/>
  <c r="AW497" i="1"/>
  <c r="AW495" i="1"/>
  <c r="AW494" i="1" s="1"/>
  <c r="AW487" i="1"/>
  <c r="AW486" i="1" s="1"/>
  <c r="AW484" i="1"/>
  <c r="AW483" i="1" s="1"/>
  <c r="AW481" i="1"/>
  <c r="AW478" i="1"/>
  <c r="AW475" i="1"/>
  <c r="AW473" i="1"/>
  <c r="AW471" i="1"/>
  <c r="AW468" i="1"/>
  <c r="AW466" i="1"/>
  <c r="AW464" i="1"/>
  <c r="AW462" i="1"/>
  <c r="AW459" i="1"/>
  <c r="AW454" i="1"/>
  <c r="AW453" i="1"/>
  <c r="AW451" i="1"/>
  <c r="AW449" i="1"/>
  <c r="AW443" i="1"/>
  <c r="AW441" i="1"/>
  <c r="AW439" i="1"/>
  <c r="AW437" i="1"/>
  <c r="AW433" i="1"/>
  <c r="AW431" i="1"/>
  <c r="AW429" i="1"/>
  <c r="AW427" i="1"/>
  <c r="AW424" i="1"/>
  <c r="AW421" i="1"/>
  <c r="AW419" i="1"/>
  <c r="AW415" i="1"/>
  <c r="AW412" i="1"/>
  <c r="AW410" i="1"/>
  <c r="AW407" i="1" s="1"/>
  <c r="AW408" i="1"/>
  <c r="AW403" i="1"/>
  <c r="AW402" i="1"/>
  <c r="AW386" i="1"/>
  <c r="AW384" i="1"/>
  <c r="AW382" i="1"/>
  <c r="AW381" i="1" s="1"/>
  <c r="AW380" i="1"/>
  <c r="AW378" i="1"/>
  <c r="AW377" i="1"/>
  <c r="AW375" i="1"/>
  <c r="AW374" i="1"/>
  <c r="AW371" i="1"/>
  <c r="AW369" i="1"/>
  <c r="AW368" i="1" s="1"/>
  <c r="AW365" i="1"/>
  <c r="AW364" i="1" s="1"/>
  <c r="AW356" i="1"/>
  <c r="AW355" i="1" s="1"/>
  <c r="AW353" i="1"/>
  <c r="AW351" i="1"/>
  <c r="AW347" i="1"/>
  <c r="AW344" i="1"/>
  <c r="AW343" i="1" s="1"/>
  <c r="AW338" i="1"/>
  <c r="AW337" i="1" s="1"/>
  <c r="AW333" i="1"/>
  <c r="AW332" i="1" s="1"/>
  <c r="AW330" i="1"/>
  <c r="AW328" i="1"/>
  <c r="AW326" i="1"/>
  <c r="AW324" i="1"/>
  <c r="AW322" i="1"/>
  <c r="AW320" i="1"/>
  <c r="AW318" i="1"/>
  <c r="AW316" i="1"/>
  <c r="AW310" i="1"/>
  <c r="AW308" i="1"/>
  <c r="AW305" i="1"/>
  <c r="AW301" i="1"/>
  <c r="AW297" i="1"/>
  <c r="AW292" i="1" s="1"/>
  <c r="AW293" i="1"/>
  <c r="AW289" i="1"/>
  <c r="AW288" i="1"/>
  <c r="AW284" i="1"/>
  <c r="AW283" i="1" s="1"/>
  <c r="AW282" i="1" s="1"/>
  <c r="AW280" i="1"/>
  <c r="AW279" i="1" s="1"/>
  <c r="AW277" i="1"/>
  <c r="AW276" i="1" s="1"/>
  <c r="AW274" i="1"/>
  <c r="AW273" i="1" s="1"/>
  <c r="AW271" i="1"/>
  <c r="AW270" i="1" s="1"/>
  <c r="AW268" i="1"/>
  <c r="AW267" i="1" s="1"/>
  <c r="AW264" i="1"/>
  <c r="AW262" i="1"/>
  <c r="AW261" i="1" s="1"/>
  <c r="AW259" i="1"/>
  <c r="AW258" i="1" s="1"/>
  <c r="AW253" i="1"/>
  <c r="AW251" i="1"/>
  <c r="AW250" i="1" s="1"/>
  <c r="AW245" i="1"/>
  <c r="AW244" i="1" s="1"/>
  <c r="AW239" i="1"/>
  <c r="AW237" i="1"/>
  <c r="AW234" i="1"/>
  <c r="AW233" i="1" s="1"/>
  <c r="AW231" i="1"/>
  <c r="AW230" i="1" s="1"/>
  <c r="AW228" i="1"/>
  <c r="AW227" i="1" s="1"/>
  <c r="AW225" i="1"/>
  <c r="AW224" i="1" s="1"/>
  <c r="AW222" i="1"/>
  <c r="AW221" i="1" s="1"/>
  <c r="AW216" i="1"/>
  <c r="AW215" i="1" s="1"/>
  <c r="AW212" i="1"/>
  <c r="AW210" i="1"/>
  <c r="AW209" i="1"/>
  <c r="AW207" i="1"/>
  <c r="AW206" i="1" s="1"/>
  <c r="AW204" i="1"/>
  <c r="AW203" i="1"/>
  <c r="AW201" i="1"/>
  <c r="AW196" i="1" s="1"/>
  <c r="AW199" i="1"/>
  <c r="AW197" i="1"/>
  <c r="AW194" i="1"/>
  <c r="AW189" i="1" s="1"/>
  <c r="AW192" i="1"/>
  <c r="AW190" i="1"/>
  <c r="AW183" i="1"/>
  <c r="AW182" i="1" s="1"/>
  <c r="AW180" i="1"/>
  <c r="AW179" i="1"/>
  <c r="AW177" i="1"/>
  <c r="AW176" i="1" s="1"/>
  <c r="AW173" i="1"/>
  <c r="AW171" i="1"/>
  <c r="AW167" i="1"/>
  <c r="AW166" i="1" s="1"/>
  <c r="AW164" i="1"/>
  <c r="AW163" i="1" s="1"/>
  <c r="AW161" i="1"/>
  <c r="AW159" i="1"/>
  <c r="AW158" i="1"/>
  <c r="AW153" i="1"/>
  <c r="AW152" i="1" s="1"/>
  <c r="AW149" i="1"/>
  <c r="AW147" i="1"/>
  <c r="AW145" i="1"/>
  <c r="AW141" i="1"/>
  <c r="AW139" i="1"/>
  <c r="AW137" i="1"/>
  <c r="AW136" i="1" s="1"/>
  <c r="AW133" i="1"/>
  <c r="AW132" i="1" s="1"/>
  <c r="AW131" i="1" s="1"/>
  <c r="AW128" i="1"/>
  <c r="AW127" i="1" s="1"/>
  <c r="AW124" i="1"/>
  <c r="AW123" i="1" s="1"/>
  <c r="AW122" i="1" s="1"/>
  <c r="AW119" i="1"/>
  <c r="AW117" i="1"/>
  <c r="AW112" i="1" s="1"/>
  <c r="AW115" i="1"/>
  <c r="AW113" i="1"/>
  <c r="AW110" i="1"/>
  <c r="AW108" i="1"/>
  <c r="AW102" i="1"/>
  <c r="AW100" i="1"/>
  <c r="AW97" i="1"/>
  <c r="AW95" i="1"/>
  <c r="AW93" i="1"/>
  <c r="AW91" i="1"/>
  <c r="AW88" i="1"/>
  <c r="AW85" i="1"/>
  <c r="AW80" i="1"/>
  <c r="AW78" i="1"/>
  <c r="AW76" i="1"/>
  <c r="AW70" i="1"/>
  <c r="AW66" i="1"/>
  <c r="AW62" i="1"/>
  <c r="AW57" i="1"/>
  <c r="AW55" i="1"/>
  <c r="AW53" i="1"/>
  <c r="AW50" i="1"/>
  <c r="AW46" i="1"/>
  <c r="AW43" i="1"/>
  <c r="AW39" i="1"/>
  <c r="AW35" i="1"/>
  <c r="AW31" i="1"/>
  <c r="AW257" i="1" l="1"/>
  <c r="AW447" i="1"/>
  <c r="AW628" i="1"/>
  <c r="AW690" i="1"/>
  <c r="AW170" i="1"/>
  <c r="AW266" i="1"/>
  <c r="AW249" i="1"/>
  <c r="AW549" i="1"/>
  <c r="AW304" i="1"/>
  <c r="AW303" i="1" s="1"/>
  <c r="AW61" i="1"/>
  <c r="AW126" i="1"/>
  <c r="AW135" i="1"/>
  <c r="AW236" i="1"/>
  <c r="AW435" i="1"/>
  <c r="AW401" i="1"/>
  <c r="AW510" i="1"/>
  <c r="AW509" i="1"/>
  <c r="AW663" i="1"/>
  <c r="AW143" i="1"/>
  <c r="AW570" i="1"/>
  <c r="AW586" i="1"/>
  <c r="AW585" i="1" s="1"/>
  <c r="AW490" i="1"/>
  <c r="AW489" i="1" s="1"/>
  <c r="AW530" i="1"/>
  <c r="AV442" i="1"/>
  <c r="AX442" i="1" s="1"/>
  <c r="AV444" i="1"/>
  <c r="AX444" i="1" s="1"/>
  <c r="AV378" i="1"/>
  <c r="AX378" i="1" s="1"/>
  <c r="AV379" i="1"/>
  <c r="AX379" i="1" s="1"/>
  <c r="AU377" i="1"/>
  <c r="AV377" i="1" s="1"/>
  <c r="AX377" i="1" s="1"/>
  <c r="AU378" i="1"/>
  <c r="AW121" i="1" l="1"/>
  <c r="AW29" i="1"/>
  <c r="AW529" i="1"/>
  <c r="AW426" i="1"/>
  <c r="AW506" i="1"/>
  <c r="AW480" i="1"/>
  <c r="AW477" i="1" s="1"/>
  <c r="AU429" i="1"/>
  <c r="AW729" i="1" l="1"/>
  <c r="AV329" i="1"/>
  <c r="AX329" i="1" s="1"/>
  <c r="AV331" i="1"/>
  <c r="AX331" i="1" s="1"/>
  <c r="AU330" i="1"/>
  <c r="AV330" i="1" s="1"/>
  <c r="AX330" i="1" s="1"/>
  <c r="AU328" i="1"/>
  <c r="AV328" i="1" s="1"/>
  <c r="AX328" i="1" s="1"/>
  <c r="AU347" i="1"/>
  <c r="AU443" i="1" l="1"/>
  <c r="AV443" i="1" s="1"/>
  <c r="AX443" i="1" s="1"/>
  <c r="AU441" i="1"/>
  <c r="AV441" i="1" s="1"/>
  <c r="AX441" i="1" s="1"/>
  <c r="AV87" i="1"/>
  <c r="AX87" i="1" s="1"/>
  <c r="AU70" i="1"/>
  <c r="AV34" i="1"/>
  <c r="AX34" i="1" s="1"/>
  <c r="AU33" i="1"/>
  <c r="AV33" i="1" s="1"/>
  <c r="AX33" i="1" s="1"/>
  <c r="AV44" i="1"/>
  <c r="AX44" i="1" s="1"/>
  <c r="AV45" i="1"/>
  <c r="AX45" i="1" s="1"/>
  <c r="AU43" i="1"/>
  <c r="AV43" i="1" s="1"/>
  <c r="AX43" i="1" s="1"/>
  <c r="AV32" i="1"/>
  <c r="AX32" i="1" s="1"/>
  <c r="AU31" i="1"/>
  <c r="AV31" i="1" s="1"/>
  <c r="AX31" i="1" s="1"/>
  <c r="AV246" i="1" l="1"/>
  <c r="AX246" i="1" s="1"/>
  <c r="AU245" i="1"/>
  <c r="AU244" i="1" s="1"/>
  <c r="AV244" i="1" s="1"/>
  <c r="AX244" i="1" s="1"/>
  <c r="AV235" i="1"/>
  <c r="AX235" i="1" s="1"/>
  <c r="AU234" i="1"/>
  <c r="AU233" i="1" s="1"/>
  <c r="AV233" i="1" s="1"/>
  <c r="AX233" i="1" s="1"/>
  <c r="AV178" i="1"/>
  <c r="AX178" i="1" s="1"/>
  <c r="AU177" i="1"/>
  <c r="AV177" i="1" s="1"/>
  <c r="AX177" i="1" s="1"/>
  <c r="AU382" i="1"/>
  <c r="AU381" i="1" s="1"/>
  <c r="AV138" i="1"/>
  <c r="AX138" i="1" s="1"/>
  <c r="AU137" i="1"/>
  <c r="AV137" i="1" s="1"/>
  <c r="AX137" i="1" s="1"/>
  <c r="AU727" i="1"/>
  <c r="AU725" i="1"/>
  <c r="AU723" i="1"/>
  <c r="AU721" i="1"/>
  <c r="AU717" i="1"/>
  <c r="AU716" i="1" s="1"/>
  <c r="AU712" i="1"/>
  <c r="AU711" i="1" s="1"/>
  <c r="AU709" i="1"/>
  <c r="AU708" i="1" s="1"/>
  <c r="AU705" i="1"/>
  <c r="AU704" i="1" s="1"/>
  <c r="AU701" i="1"/>
  <c r="AU699" i="1"/>
  <c r="AU697" i="1"/>
  <c r="AU696" i="1" s="1"/>
  <c r="AU692" i="1"/>
  <c r="AU691" i="1" s="1"/>
  <c r="AU688" i="1"/>
  <c r="AU687" i="1" s="1"/>
  <c r="AU686" i="1" s="1"/>
  <c r="AU684" i="1"/>
  <c r="AU683" i="1" s="1"/>
  <c r="AU681" i="1"/>
  <c r="AU679" i="1"/>
  <c r="AU678" i="1" s="1"/>
  <c r="AU676" i="1"/>
  <c r="AU672" i="1"/>
  <c r="AU668" i="1"/>
  <c r="AU664" i="1"/>
  <c r="AU661" i="1"/>
  <c r="AU660" i="1" s="1"/>
  <c r="AU656" i="1"/>
  <c r="AU655" i="1" s="1"/>
  <c r="AU652" i="1"/>
  <c r="AU649" i="1"/>
  <c r="AU646" i="1"/>
  <c r="AU643" i="1"/>
  <c r="AU640" i="1"/>
  <c r="AU637" i="1"/>
  <c r="AU635" i="1"/>
  <c r="AU630" i="1"/>
  <c r="AU629" i="1" s="1"/>
  <c r="AU626" i="1"/>
  <c r="AU625" i="1" s="1"/>
  <c r="AU624" i="1" s="1"/>
  <c r="AU622" i="1"/>
  <c r="AU621" i="1" s="1"/>
  <c r="AU620" i="1" s="1"/>
  <c r="AU616" i="1"/>
  <c r="AU615" i="1" s="1"/>
  <c r="AU613" i="1"/>
  <c r="AU612" i="1" s="1"/>
  <c r="AU609" i="1"/>
  <c r="AU608" i="1" s="1"/>
  <c r="AU606" i="1"/>
  <c r="AU605" i="1" s="1"/>
  <c r="AU601" i="1"/>
  <c r="AU600" i="1" s="1"/>
  <c r="AU595" i="1" s="1"/>
  <c r="AU594" i="1" s="1"/>
  <c r="AU593" i="1" s="1"/>
  <c r="AU597" i="1"/>
  <c r="AU596" i="1" s="1"/>
  <c r="AU591" i="1"/>
  <c r="AU590" i="1" s="1"/>
  <c r="AU588" i="1"/>
  <c r="AU587" i="1" s="1"/>
  <c r="AU581" i="1"/>
  <c r="AU580" i="1" s="1"/>
  <c r="AU578" i="1"/>
  <c r="AU577" i="1" s="1"/>
  <c r="AU575" i="1"/>
  <c r="AU574" i="1" s="1"/>
  <c r="AU572" i="1"/>
  <c r="AU571" i="1" s="1"/>
  <c r="AU567" i="1"/>
  <c r="AU564" i="1"/>
  <c r="AU561" i="1"/>
  <c r="AU558" i="1"/>
  <c r="AU556" i="1"/>
  <c r="AU554" i="1" s="1"/>
  <c r="AU550" i="1"/>
  <c r="AU547" i="1"/>
  <c r="AU545" i="1"/>
  <c r="AU539" i="1" s="1"/>
  <c r="AU543" i="1"/>
  <c r="AU540" i="1"/>
  <c r="AU537" i="1"/>
  <c r="AU533" i="1"/>
  <c r="AU532" i="1"/>
  <c r="AU527" i="1"/>
  <c r="AU525" i="1"/>
  <c r="AU524" i="1" s="1"/>
  <c r="AU523" i="1" s="1"/>
  <c r="AU519" i="1" s="1"/>
  <c r="AU520" i="1"/>
  <c r="AU514" i="1"/>
  <c r="AU511" i="1"/>
  <c r="AU510" i="1" s="1"/>
  <c r="AU501" i="1"/>
  <c r="AU498" i="1"/>
  <c r="AU497" i="1"/>
  <c r="AU495" i="1"/>
  <c r="AU487" i="1"/>
  <c r="AU486" i="1" s="1"/>
  <c r="AU484" i="1"/>
  <c r="AU483" i="1" s="1"/>
  <c r="AU481" i="1"/>
  <c r="AU478" i="1"/>
  <c r="AU475" i="1"/>
  <c r="AU473" i="1"/>
  <c r="AU471" i="1"/>
  <c r="AU468" i="1"/>
  <c r="AU466" i="1"/>
  <c r="AU464" i="1"/>
  <c r="AU462" i="1"/>
  <c r="AU459" i="1"/>
  <c r="AU454" i="1"/>
  <c r="AU451" i="1"/>
  <c r="AU449" i="1"/>
  <c r="AU439" i="1"/>
  <c r="AU437" i="1"/>
  <c r="AU435" i="1" s="1"/>
  <c r="AU426" i="1" s="1"/>
  <c r="AU433" i="1"/>
  <c r="AU431" i="1"/>
  <c r="AU427" i="1"/>
  <c r="AU424" i="1"/>
  <c r="AU421" i="1"/>
  <c r="AU419" i="1"/>
  <c r="AU415" i="1"/>
  <c r="AU412" i="1"/>
  <c r="AU410" i="1"/>
  <c r="AU408" i="1"/>
  <c r="AU403" i="1"/>
  <c r="AU402" i="1" s="1"/>
  <c r="AU386" i="1"/>
  <c r="AU384" i="1"/>
  <c r="AU375" i="1"/>
  <c r="AU374" i="1" s="1"/>
  <c r="AU371" i="1"/>
  <c r="AU369" i="1"/>
  <c r="AU368" i="1" s="1"/>
  <c r="AU365" i="1"/>
  <c r="AU356" i="1"/>
  <c r="AU355" i="1" s="1"/>
  <c r="AU353" i="1"/>
  <c r="AU351" i="1"/>
  <c r="AU344" i="1"/>
  <c r="AU338" i="1"/>
  <c r="AU337" i="1" s="1"/>
  <c r="AU333" i="1"/>
  <c r="AU332" i="1" s="1"/>
  <c r="AU326" i="1"/>
  <c r="AU324" i="1"/>
  <c r="AU322" i="1"/>
  <c r="AU320" i="1"/>
  <c r="AU318" i="1"/>
  <c r="AU316" i="1"/>
  <c r="AU310" i="1"/>
  <c r="AU308" i="1"/>
  <c r="AU305" i="1"/>
  <c r="AU301" i="1"/>
  <c r="AU297" i="1"/>
  <c r="AU293" i="1"/>
  <c r="AU289" i="1"/>
  <c r="AU288" i="1" s="1"/>
  <c r="AU284" i="1"/>
  <c r="AU283" i="1" s="1"/>
  <c r="AU280" i="1"/>
  <c r="AU279" i="1" s="1"/>
  <c r="AU277" i="1"/>
  <c r="AU276" i="1" s="1"/>
  <c r="AU274" i="1"/>
  <c r="AU273" i="1" s="1"/>
  <c r="AU271" i="1"/>
  <c r="AU270" i="1" s="1"/>
  <c r="AU268" i="1"/>
  <c r="AU267" i="1" s="1"/>
  <c r="AU264" i="1"/>
  <c r="AU262" i="1"/>
  <c r="AU259" i="1"/>
  <c r="AU258" i="1" s="1"/>
  <c r="AU253" i="1"/>
  <c r="AU251" i="1"/>
  <c r="AU239" i="1"/>
  <c r="AU237" i="1"/>
  <c r="AU231" i="1"/>
  <c r="AU230" i="1" s="1"/>
  <c r="AU228" i="1"/>
  <c r="AU227" i="1" s="1"/>
  <c r="AU225" i="1"/>
  <c r="AU224" i="1" s="1"/>
  <c r="AU222" i="1"/>
  <c r="AU221" i="1" s="1"/>
  <c r="AU216" i="1"/>
  <c r="AU215" i="1" s="1"/>
  <c r="AU212" i="1"/>
  <c r="AU210" i="1"/>
  <c r="AU207" i="1"/>
  <c r="AU206" i="1" s="1"/>
  <c r="AU204" i="1"/>
  <c r="AU203" i="1" s="1"/>
  <c r="AU201" i="1"/>
  <c r="AU199" i="1"/>
  <c r="AU197" i="1"/>
  <c r="AU194" i="1"/>
  <c r="AU192" i="1"/>
  <c r="AU190" i="1"/>
  <c r="AU183" i="1"/>
  <c r="AU182" i="1" s="1"/>
  <c r="AU180" i="1"/>
  <c r="AU179" i="1" s="1"/>
  <c r="AU173" i="1"/>
  <c r="AU171" i="1"/>
  <c r="AU167" i="1"/>
  <c r="AU166" i="1" s="1"/>
  <c r="AU164" i="1"/>
  <c r="AU163" i="1" s="1"/>
  <c r="AU161" i="1"/>
  <c r="AU159" i="1"/>
  <c r="AU153" i="1"/>
  <c r="AU152" i="1" s="1"/>
  <c r="AU149" i="1"/>
  <c r="AU147" i="1"/>
  <c r="AU145" i="1"/>
  <c r="AU141" i="1"/>
  <c r="AU139" i="1"/>
  <c r="AU133" i="1"/>
  <c r="AU132" i="1" s="1"/>
  <c r="AU131" i="1" s="1"/>
  <c r="AU128" i="1"/>
  <c r="AU127" i="1" s="1"/>
  <c r="AU126" i="1" s="1"/>
  <c r="AU124" i="1"/>
  <c r="AU123" i="1" s="1"/>
  <c r="AU122" i="1" s="1"/>
  <c r="AU119" i="1"/>
  <c r="AU117" i="1"/>
  <c r="AU115" i="1"/>
  <c r="AU113" i="1"/>
  <c r="AU110" i="1"/>
  <c r="AU108" i="1"/>
  <c r="AU102" i="1"/>
  <c r="AU100" i="1"/>
  <c r="AU97" i="1"/>
  <c r="AU95" i="1"/>
  <c r="AU93" i="1"/>
  <c r="AU91" i="1"/>
  <c r="AU88" i="1"/>
  <c r="AU85" i="1"/>
  <c r="AU80" i="1"/>
  <c r="AU78" i="1"/>
  <c r="AU76" i="1"/>
  <c r="AU66" i="1"/>
  <c r="AU62" i="1"/>
  <c r="AU57" i="1"/>
  <c r="AU55" i="1"/>
  <c r="AU53" i="1"/>
  <c r="AU50" i="1"/>
  <c r="AU46" i="1"/>
  <c r="AU39" i="1"/>
  <c r="AU35" i="1"/>
  <c r="AU414" i="1" l="1"/>
  <c r="AU170" i="1"/>
  <c r="AU250" i="1"/>
  <c r="AU249" i="1" s="1"/>
  <c r="AU304" i="1"/>
  <c r="AU303" i="1" s="1"/>
  <c r="AU407" i="1"/>
  <c r="AU158" i="1"/>
  <c r="AU30" i="1"/>
  <c r="AU570" i="1"/>
  <c r="AU292" i="1"/>
  <c r="AU720" i="1"/>
  <c r="AU136" i="1"/>
  <c r="AU135" i="1" s="1"/>
  <c r="AU121" i="1" s="1"/>
  <c r="AU447" i="1"/>
  <c r="AU513" i="1"/>
  <c r="AU509" i="1" s="1"/>
  <c r="AU663" i="1"/>
  <c r="AV234" i="1"/>
  <c r="AX234" i="1" s="1"/>
  <c r="AV245" i="1"/>
  <c r="AX245" i="1" s="1"/>
  <c r="AU490" i="1"/>
  <c r="AU480" i="1" s="1"/>
  <c r="AU549" i="1"/>
  <c r="AU112" i="1"/>
  <c r="AU144" i="1"/>
  <c r="AU143" i="1" s="1"/>
  <c r="AU189" i="1"/>
  <c r="AU380" i="1"/>
  <c r="AU342" i="1" s="1"/>
  <c r="AU690" i="1"/>
  <c r="AU196" i="1"/>
  <c r="AU282" i="1"/>
  <c r="AU176" i="1"/>
  <c r="AV176" i="1" s="1"/>
  <c r="AX176" i="1" s="1"/>
  <c r="AU61" i="1"/>
  <c r="AU343" i="1"/>
  <c r="AU494" i="1"/>
  <c r="AU634" i="1"/>
  <c r="AU628" i="1" s="1"/>
  <c r="AU261" i="1"/>
  <c r="AU257" i="1" s="1"/>
  <c r="AU364" i="1"/>
  <c r="AU586" i="1"/>
  <c r="AU585" i="1" s="1"/>
  <c r="AU209" i="1"/>
  <c r="AU530" i="1"/>
  <c r="AU529" i="1" s="1"/>
  <c r="AU236" i="1"/>
  <c r="AU461" i="1"/>
  <c r="AU604" i="1"/>
  <c r="AU603" i="1" s="1"/>
  <c r="AU707" i="1"/>
  <c r="AU266" i="1"/>
  <c r="AU453" i="1"/>
  <c r="AT432" i="1"/>
  <c r="AV432" i="1" s="1"/>
  <c r="AX432" i="1" s="1"/>
  <c r="AS431" i="1"/>
  <c r="AT431" i="1" s="1"/>
  <c r="AV431" i="1" s="1"/>
  <c r="AX431" i="1" s="1"/>
  <c r="AU489" i="1" l="1"/>
  <c r="AU157" i="1"/>
  <c r="AU29" i="1"/>
  <c r="AU477" i="1"/>
  <c r="AU506" i="1"/>
  <c r="AU401" i="1"/>
  <c r="AT428" i="1"/>
  <c r="AV428" i="1" s="1"/>
  <c r="AX428" i="1" s="1"/>
  <c r="AS427" i="1"/>
  <c r="AT427" i="1" s="1"/>
  <c r="AV427" i="1" s="1"/>
  <c r="AX427" i="1" s="1"/>
  <c r="AT479" i="1"/>
  <c r="AV479" i="1" s="1"/>
  <c r="AX479" i="1" s="1"/>
  <c r="AS478" i="1"/>
  <c r="AT478" i="1" s="1"/>
  <c r="AV478" i="1" s="1"/>
  <c r="AX478" i="1" s="1"/>
  <c r="AS727" i="1"/>
  <c r="AS725" i="1"/>
  <c r="AS723" i="1"/>
  <c r="AS721" i="1"/>
  <c r="AS717" i="1"/>
  <c r="AS716" i="1" s="1"/>
  <c r="AS712" i="1"/>
  <c r="AS711" i="1" s="1"/>
  <c r="AS709" i="1"/>
  <c r="AS708" i="1" s="1"/>
  <c r="AS705" i="1"/>
  <c r="AS704" i="1" s="1"/>
  <c r="AS701" i="1"/>
  <c r="AS699" i="1"/>
  <c r="AS697" i="1"/>
  <c r="AS696" i="1" s="1"/>
  <c r="AS692" i="1"/>
  <c r="AS691" i="1" s="1"/>
  <c r="AS688" i="1"/>
  <c r="AS687" i="1" s="1"/>
  <c r="AS686" i="1" s="1"/>
  <c r="AS684" i="1"/>
  <c r="AS683" i="1" s="1"/>
  <c r="AS681" i="1"/>
  <c r="AS679" i="1"/>
  <c r="AS678" i="1" s="1"/>
  <c r="AS676" i="1"/>
  <c r="AS672" i="1"/>
  <c r="AS668" i="1"/>
  <c r="AS664" i="1"/>
  <c r="AS661" i="1"/>
  <c r="AS660" i="1" s="1"/>
  <c r="AS656" i="1"/>
  <c r="AS652" i="1"/>
  <c r="AS649" i="1"/>
  <c r="AS646" i="1"/>
  <c r="AS643" i="1"/>
  <c r="AS640" i="1"/>
  <c r="AS637" i="1"/>
  <c r="AS635" i="1"/>
  <c r="AS630" i="1"/>
  <c r="AS626" i="1"/>
  <c r="AS625" i="1" s="1"/>
  <c r="AS622" i="1"/>
  <c r="AS616" i="1"/>
  <c r="AS615" i="1" s="1"/>
  <c r="AS613" i="1"/>
  <c r="AS612" i="1" s="1"/>
  <c r="AS609" i="1"/>
  <c r="AS606" i="1"/>
  <c r="AS605" i="1" s="1"/>
  <c r="AS601" i="1"/>
  <c r="AS600" i="1" s="1"/>
  <c r="AS597" i="1"/>
  <c r="AS596" i="1" s="1"/>
  <c r="AS591" i="1"/>
  <c r="AS590" i="1" s="1"/>
  <c r="AS588" i="1"/>
  <c r="AS581" i="1"/>
  <c r="AS580" i="1" s="1"/>
  <c r="AS578" i="1"/>
  <c r="AS575" i="1"/>
  <c r="AS574" i="1" s="1"/>
  <c r="AS572" i="1"/>
  <c r="AS567" i="1"/>
  <c r="AS564" i="1"/>
  <c r="AS561" i="1"/>
  <c r="AS558" i="1"/>
  <c r="AS556" i="1"/>
  <c r="AS554" i="1" s="1"/>
  <c r="AS550" i="1"/>
  <c r="AS547" i="1"/>
  <c r="AS545" i="1"/>
  <c r="AS543" i="1"/>
  <c r="AS540" i="1"/>
  <c r="AS537" i="1"/>
  <c r="AS533" i="1"/>
  <c r="AS532" i="1"/>
  <c r="AS527" i="1"/>
  <c r="AS525" i="1"/>
  <c r="AS520" i="1"/>
  <c r="AS514" i="1"/>
  <c r="AS511" i="1"/>
  <c r="AS510" i="1" s="1"/>
  <c r="AS501" i="1"/>
  <c r="AS498" i="1"/>
  <c r="AS497" i="1"/>
  <c r="AS495" i="1"/>
  <c r="AS487" i="1"/>
  <c r="AS486" i="1" s="1"/>
  <c r="AS484" i="1"/>
  <c r="AS481" i="1"/>
  <c r="AS475" i="1"/>
  <c r="AS473" i="1"/>
  <c r="AS471" i="1"/>
  <c r="AS468" i="1"/>
  <c r="AS466" i="1"/>
  <c r="AS464" i="1"/>
  <c r="AS462" i="1"/>
  <c r="AS459" i="1"/>
  <c r="AS454" i="1"/>
  <c r="AS451" i="1"/>
  <c r="AS449" i="1"/>
  <c r="AS439" i="1"/>
  <c r="AS437" i="1"/>
  <c r="AS435" i="1" s="1"/>
  <c r="AS426" i="1" s="1"/>
  <c r="AT426" i="1" s="1"/>
  <c r="AV426" i="1" s="1"/>
  <c r="AX426" i="1" s="1"/>
  <c r="AS433" i="1"/>
  <c r="AS424" i="1"/>
  <c r="AS421" i="1"/>
  <c r="AS419" i="1"/>
  <c r="AS415" i="1"/>
  <c r="AS412" i="1"/>
  <c r="AS408" i="1"/>
  <c r="AS403" i="1"/>
  <c r="AS386" i="1"/>
  <c r="AS384" i="1"/>
  <c r="AS375" i="1"/>
  <c r="AS374" i="1" s="1"/>
  <c r="AS371" i="1"/>
  <c r="AS369" i="1"/>
  <c r="AS368" i="1" s="1"/>
  <c r="AS365" i="1"/>
  <c r="AS356" i="1"/>
  <c r="AS355" i="1" s="1"/>
  <c r="AS353" i="1"/>
  <c r="AS351" i="1"/>
  <c r="AS347" i="1"/>
  <c r="AS344" i="1"/>
  <c r="AS338" i="1"/>
  <c r="AS337" i="1" s="1"/>
  <c r="AS333" i="1"/>
  <c r="AS332" i="1" s="1"/>
  <c r="AS326" i="1"/>
  <c r="AS324" i="1"/>
  <c r="AS322" i="1"/>
  <c r="AS320" i="1"/>
  <c r="AS318" i="1"/>
  <c r="AS316" i="1"/>
  <c r="AS310" i="1"/>
  <c r="AS308" i="1"/>
  <c r="AS305" i="1"/>
  <c r="AS301" i="1"/>
  <c r="AS297" i="1"/>
  <c r="AS293" i="1"/>
  <c r="AS289" i="1"/>
  <c r="AS288" i="1" s="1"/>
  <c r="AS284" i="1"/>
  <c r="AS280" i="1"/>
  <c r="AS279" i="1" s="1"/>
  <c r="AS277" i="1"/>
  <c r="AS276" i="1" s="1"/>
  <c r="AS274" i="1"/>
  <c r="AS273" i="1" s="1"/>
  <c r="AS271" i="1"/>
  <c r="AS270" i="1" s="1"/>
  <c r="AS268" i="1"/>
  <c r="AS267" i="1" s="1"/>
  <c r="AS264" i="1"/>
  <c r="AS262" i="1"/>
  <c r="AS259" i="1"/>
  <c r="AS258" i="1" s="1"/>
  <c r="AS253" i="1"/>
  <c r="AS251" i="1"/>
  <c r="AS239" i="1"/>
  <c r="AS237" i="1"/>
  <c r="AS231" i="1"/>
  <c r="AS230" i="1" s="1"/>
  <c r="AS228" i="1"/>
  <c r="AS227" i="1" s="1"/>
  <c r="AS225" i="1"/>
  <c r="AS224" i="1" s="1"/>
  <c r="AS222" i="1"/>
  <c r="AS221" i="1" s="1"/>
  <c r="AS216" i="1"/>
  <c r="AS215" i="1" s="1"/>
  <c r="AS212" i="1"/>
  <c r="AS210" i="1"/>
  <c r="AS207" i="1"/>
  <c r="AS204" i="1"/>
  <c r="AS203" i="1" s="1"/>
  <c r="AS201" i="1"/>
  <c r="AS199" i="1"/>
  <c r="AS197" i="1"/>
  <c r="AS194" i="1"/>
  <c r="AS192" i="1"/>
  <c r="AS190" i="1"/>
  <c r="AS183" i="1"/>
  <c r="AS180" i="1"/>
  <c r="AS179" i="1" s="1"/>
  <c r="AS173" i="1"/>
  <c r="AS171" i="1"/>
  <c r="AS167" i="1"/>
  <c r="AS166" i="1" s="1"/>
  <c r="AS164" i="1"/>
  <c r="AS163" i="1" s="1"/>
  <c r="AS161" i="1"/>
  <c r="AS159" i="1"/>
  <c r="AS153" i="1"/>
  <c r="AS152" i="1" s="1"/>
  <c r="AS149" i="1"/>
  <c r="AS147" i="1"/>
  <c r="AS145" i="1"/>
  <c r="AS141" i="1"/>
  <c r="AS139" i="1"/>
  <c r="AS133" i="1"/>
  <c r="AS132" i="1" s="1"/>
  <c r="AS131" i="1" s="1"/>
  <c r="AS128" i="1"/>
  <c r="AS127" i="1" s="1"/>
  <c r="AS126" i="1" s="1"/>
  <c r="AS124" i="1"/>
  <c r="AS119" i="1"/>
  <c r="AS117" i="1"/>
  <c r="AS115" i="1"/>
  <c r="AS113" i="1"/>
  <c r="AS110" i="1"/>
  <c r="AS108" i="1"/>
  <c r="AS102" i="1"/>
  <c r="AS100" i="1"/>
  <c r="AS97" i="1"/>
  <c r="AS95" i="1"/>
  <c r="AS93" i="1"/>
  <c r="AS91" i="1"/>
  <c r="AS88" i="1"/>
  <c r="AS85" i="1"/>
  <c r="AS80" i="1"/>
  <c r="AS78" i="1"/>
  <c r="AS76" i="1"/>
  <c r="AS66" i="1"/>
  <c r="AS62" i="1"/>
  <c r="AS57" i="1"/>
  <c r="AS55" i="1"/>
  <c r="AS53" i="1"/>
  <c r="AS50" i="1"/>
  <c r="AS46" i="1"/>
  <c r="AS39" i="1"/>
  <c r="AS35" i="1"/>
  <c r="AU729" i="1" l="1"/>
  <c r="AS513" i="1"/>
  <c r="AS509" i="1" s="1"/>
  <c r="AS158" i="1"/>
  <c r="AS209" i="1"/>
  <c r="AS364" i="1"/>
  <c r="AS447" i="1"/>
  <c r="AS461" i="1"/>
  <c r="AS490" i="1"/>
  <c r="AS480" i="1" s="1"/>
  <c r="AS112" i="1"/>
  <c r="AS170" i="1"/>
  <c r="AS414" i="1"/>
  <c r="AS720" i="1"/>
  <c r="AS707" i="1"/>
  <c r="AS690" i="1"/>
  <c r="AS634" i="1"/>
  <c r="AS624" i="1"/>
  <c r="AS608" i="1"/>
  <c r="AS604" i="1" s="1"/>
  <c r="AS549" i="1"/>
  <c r="AS236" i="1"/>
  <c r="AS144" i="1"/>
  <c r="AS143" i="1" s="1"/>
  <c r="AS136" i="1"/>
  <c r="AS30" i="1"/>
  <c r="AS402" i="1"/>
  <c r="AS123" i="1"/>
  <c r="AS283" i="1"/>
  <c r="AS343" i="1"/>
  <c r="AS380" i="1"/>
  <c r="AS571" i="1"/>
  <c r="AS663" i="1"/>
  <c r="AS182" i="1"/>
  <c r="AS196" i="1"/>
  <c r="AS206" i="1"/>
  <c r="AS250" i="1"/>
  <c r="AS266" i="1"/>
  <c r="AS304" i="1"/>
  <c r="AS410" i="1"/>
  <c r="AS494" i="1"/>
  <c r="AS524" i="1"/>
  <c r="AS539" i="1"/>
  <c r="AS530" i="1"/>
  <c r="AS587" i="1"/>
  <c r="AS61" i="1"/>
  <c r="AS189" i="1"/>
  <c r="AS261" i="1"/>
  <c r="AS292" i="1"/>
  <c r="AS453" i="1"/>
  <c r="AS483" i="1"/>
  <c r="AS577" i="1"/>
  <c r="AS595" i="1"/>
  <c r="AS621" i="1"/>
  <c r="AS629" i="1"/>
  <c r="AS655" i="1"/>
  <c r="AQ141" i="1"/>
  <c r="AR141" i="1" s="1"/>
  <c r="AT141" i="1" s="1"/>
  <c r="AV141" i="1" s="1"/>
  <c r="AX141" i="1" s="1"/>
  <c r="AR142" i="1"/>
  <c r="AT142" i="1" s="1"/>
  <c r="AV142" i="1" s="1"/>
  <c r="AX142" i="1" s="1"/>
  <c r="AS257" i="1" l="1"/>
  <c r="AS135" i="1"/>
  <c r="AS594" i="1"/>
  <c r="AS523" i="1"/>
  <c r="AS249" i="1"/>
  <c r="AS29" i="1"/>
  <c r="AS620" i="1"/>
  <c r="AS603" i="1"/>
  <c r="AS529" i="1"/>
  <c r="AS282" i="1"/>
  <c r="AS628" i="1"/>
  <c r="AS303" i="1"/>
  <c r="AS570" i="1"/>
  <c r="AS506" i="1"/>
  <c r="AS157" i="1"/>
  <c r="AS586" i="1"/>
  <c r="AS407" i="1"/>
  <c r="AS342" i="1"/>
  <c r="AS122" i="1"/>
  <c r="AS489" i="1"/>
  <c r="AS477" i="1" s="1"/>
  <c r="AQ237" i="1"/>
  <c r="AQ239" i="1"/>
  <c r="AR239" i="1" s="1"/>
  <c r="AT239" i="1" s="1"/>
  <c r="AV239" i="1" s="1"/>
  <c r="AX239" i="1" s="1"/>
  <c r="AR240" i="1"/>
  <c r="AT240" i="1" s="1"/>
  <c r="AV240" i="1" s="1"/>
  <c r="AX240" i="1" s="1"/>
  <c r="AQ236" i="1" l="1"/>
  <c r="AS121" i="1"/>
  <c r="AS519" i="1"/>
  <c r="AS593" i="1"/>
  <c r="AS585" i="1"/>
  <c r="AS401" i="1"/>
  <c r="AR722" i="1"/>
  <c r="AT722" i="1" s="1"/>
  <c r="AV722" i="1" s="1"/>
  <c r="AX722" i="1" s="1"/>
  <c r="AQ721" i="1"/>
  <c r="AR721" i="1" s="1"/>
  <c r="AT721" i="1" s="1"/>
  <c r="AV721" i="1" s="1"/>
  <c r="AX721" i="1" s="1"/>
  <c r="AR541" i="1"/>
  <c r="AT541" i="1" s="1"/>
  <c r="AV541" i="1" s="1"/>
  <c r="AX541" i="1" s="1"/>
  <c r="AQ540" i="1"/>
  <c r="AS729" i="1" l="1"/>
  <c r="AQ697" i="1"/>
  <c r="AQ649" i="1"/>
  <c r="AQ403" i="1"/>
  <c r="AQ402" i="1" s="1"/>
  <c r="AQ62" i="1"/>
  <c r="AQ97" i="1"/>
  <c r="I99" i="1"/>
  <c r="K99" i="1" s="1"/>
  <c r="M99" i="1" s="1"/>
  <c r="O99" i="1" s="1"/>
  <c r="Q99" i="1" s="1"/>
  <c r="S99" i="1" s="1"/>
  <c r="U99" i="1" s="1"/>
  <c r="W99" i="1" s="1"/>
  <c r="AQ558" i="1"/>
  <c r="AQ547" i="1"/>
  <c r="AQ556" i="1"/>
  <c r="AP238" i="1"/>
  <c r="AR238" i="1" s="1"/>
  <c r="AT238" i="1" s="1"/>
  <c r="AV238" i="1" s="1"/>
  <c r="AX238" i="1" s="1"/>
  <c r="AO237" i="1"/>
  <c r="AO236" i="1" s="1"/>
  <c r="AP236" i="1" s="1"/>
  <c r="AN237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Q139" i="1"/>
  <c r="AO139" i="1"/>
  <c r="AO136" i="1" s="1"/>
  <c r="AO135" i="1" s="1"/>
  <c r="AM139" i="1"/>
  <c r="AM136" i="1" s="1"/>
  <c r="AM135" i="1" s="1"/>
  <c r="AK139" i="1"/>
  <c r="AK136" i="1" s="1"/>
  <c r="AK135" i="1" s="1"/>
  <c r="AI139" i="1"/>
  <c r="AI136" i="1" s="1"/>
  <c r="AI135" i="1" s="1"/>
  <c r="AG139" i="1"/>
  <c r="AG136" i="1" s="1"/>
  <c r="AG135" i="1" s="1"/>
  <c r="AE139" i="1"/>
  <c r="AE136" i="1" s="1"/>
  <c r="AE135" i="1" s="1"/>
  <c r="AC139" i="1"/>
  <c r="AC136" i="1" s="1"/>
  <c r="AC135" i="1" s="1"/>
  <c r="X139" i="1"/>
  <c r="X136" i="1" s="1"/>
  <c r="X135" i="1" s="1"/>
  <c r="P139" i="1"/>
  <c r="P136" i="1" s="1"/>
  <c r="P135" i="1" s="1"/>
  <c r="G139" i="1"/>
  <c r="G136" i="1" s="1"/>
  <c r="T135" i="1"/>
  <c r="AQ145" i="1"/>
  <c r="AO145" i="1"/>
  <c r="AM145" i="1"/>
  <c r="AK145" i="1"/>
  <c r="AI145" i="1"/>
  <c r="AG145" i="1"/>
  <c r="AE145" i="1"/>
  <c r="AC145" i="1"/>
  <c r="X145" i="1"/>
  <c r="T145" i="1"/>
  <c r="R145" i="1"/>
  <c r="P145" i="1"/>
  <c r="N145" i="1"/>
  <c r="L145" i="1"/>
  <c r="J145" i="1"/>
  <c r="G145" i="1"/>
  <c r="I134" i="1"/>
  <c r="K134" i="1" s="1"/>
  <c r="M134" i="1" s="1"/>
  <c r="O134" i="1" s="1"/>
  <c r="Q134" i="1" s="1"/>
  <c r="S134" i="1" s="1"/>
  <c r="U134" i="1" s="1"/>
  <c r="W134" i="1" s="1"/>
  <c r="AQ136" i="1" l="1"/>
  <c r="AQ135" i="1" s="1"/>
  <c r="AP237" i="1"/>
  <c r="AR237" i="1" s="1"/>
  <c r="AT237" i="1" s="1"/>
  <c r="AV237" i="1" s="1"/>
  <c r="AX237" i="1" s="1"/>
  <c r="AR236" i="1"/>
  <c r="AT236" i="1" s="1"/>
  <c r="AV236" i="1" s="1"/>
  <c r="AX236" i="1" s="1"/>
  <c r="K140" i="1"/>
  <c r="M140" i="1" s="1"/>
  <c r="O140" i="1" s="1"/>
  <c r="Q140" i="1" s="1"/>
  <c r="S140" i="1" s="1"/>
  <c r="U140" i="1" s="1"/>
  <c r="W140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G135" i="1"/>
  <c r="I135" i="1" s="1"/>
  <c r="I136" i="1"/>
  <c r="I139" i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Q365" i="1"/>
  <c r="AQ664" i="1"/>
  <c r="K135" i="1" l="1"/>
  <c r="M135" i="1" s="1"/>
  <c r="O135" i="1" s="1"/>
  <c r="Q135" i="1" s="1"/>
  <c r="S135" i="1" s="1"/>
  <c r="U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K139" i="1"/>
  <c r="M139" i="1" s="1"/>
  <c r="O139" i="1" s="1"/>
  <c r="Q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K136" i="1"/>
  <c r="M136" i="1" s="1"/>
  <c r="O136" i="1" s="1"/>
  <c r="Q136" i="1" s="1"/>
  <c r="S136" i="1" s="1"/>
  <c r="U136" i="1" s="1"/>
  <c r="W136" i="1" s="1"/>
  <c r="W135" i="1" s="1"/>
  <c r="AQ709" i="1"/>
  <c r="AQ705" i="1"/>
  <c r="AQ704" i="1" s="1"/>
  <c r="AQ676" i="1"/>
  <c r="AQ727" i="1"/>
  <c r="AQ725" i="1"/>
  <c r="AQ679" i="1"/>
  <c r="AQ678" i="1" s="1"/>
  <c r="AQ661" i="1"/>
  <c r="AQ660" i="1" s="1"/>
  <c r="AQ626" i="1"/>
  <c r="AQ625" i="1" s="1"/>
  <c r="AQ624" i="1" s="1"/>
  <c r="AQ613" i="1"/>
  <c r="AQ609" i="1"/>
  <c r="AQ608" i="1" s="1"/>
  <c r="AQ575" i="1"/>
  <c r="AQ581" i="1"/>
  <c r="AQ578" i="1"/>
  <c r="AR130" i="1"/>
  <c r="AT130" i="1" s="1"/>
  <c r="AV130" i="1" s="1"/>
  <c r="AX130" i="1" s="1"/>
  <c r="AQ35" i="1" l="1"/>
  <c r="AQ39" i="1"/>
  <c r="AQ46" i="1"/>
  <c r="AQ50" i="1"/>
  <c r="AQ53" i="1"/>
  <c r="AQ55" i="1"/>
  <c r="AQ57" i="1"/>
  <c r="AQ66" i="1"/>
  <c r="AQ70" i="1"/>
  <c r="AQ76" i="1"/>
  <c r="AQ78" i="1"/>
  <c r="AQ80" i="1"/>
  <c r="AP82" i="1"/>
  <c r="AR82" i="1" s="1"/>
  <c r="AT82" i="1" s="1"/>
  <c r="AV82" i="1" s="1"/>
  <c r="AX82" i="1" s="1"/>
  <c r="AQ85" i="1"/>
  <c r="AQ88" i="1"/>
  <c r="AQ91" i="1"/>
  <c r="AQ93" i="1"/>
  <c r="AQ95" i="1"/>
  <c r="AQ100" i="1"/>
  <c r="AQ102" i="1"/>
  <c r="AQ108" i="1"/>
  <c r="AQ110" i="1"/>
  <c r="AQ113" i="1"/>
  <c r="AQ115" i="1"/>
  <c r="AQ117" i="1"/>
  <c r="AQ119" i="1"/>
  <c r="AQ124" i="1"/>
  <c r="AQ123" i="1" s="1"/>
  <c r="AQ122" i="1" s="1"/>
  <c r="AQ128" i="1"/>
  <c r="AQ127" i="1" s="1"/>
  <c r="AQ126" i="1" s="1"/>
  <c r="AQ133" i="1"/>
  <c r="AQ132" i="1" s="1"/>
  <c r="AQ131" i="1" s="1"/>
  <c r="AQ147" i="1"/>
  <c r="AQ149" i="1"/>
  <c r="AQ153" i="1"/>
  <c r="AQ152" i="1" s="1"/>
  <c r="AQ159" i="1"/>
  <c r="AQ161" i="1"/>
  <c r="AQ164" i="1"/>
  <c r="AQ163" i="1" s="1"/>
  <c r="AQ167" i="1"/>
  <c r="AQ166" i="1" s="1"/>
  <c r="AQ171" i="1"/>
  <c r="AP172" i="1"/>
  <c r="AR172" i="1" s="1"/>
  <c r="AT172" i="1" s="1"/>
  <c r="AV172" i="1" s="1"/>
  <c r="AX172" i="1" s="1"/>
  <c r="AQ173" i="1"/>
  <c r="AQ180" i="1"/>
  <c r="AQ179" i="1" s="1"/>
  <c r="AQ183" i="1"/>
  <c r="AQ182" i="1" s="1"/>
  <c r="AP184" i="1"/>
  <c r="AR184" i="1" s="1"/>
  <c r="AT184" i="1" s="1"/>
  <c r="AV184" i="1" s="1"/>
  <c r="AX184" i="1" s="1"/>
  <c r="AQ190" i="1"/>
  <c r="AQ192" i="1"/>
  <c r="AQ194" i="1"/>
  <c r="AQ197" i="1"/>
  <c r="AQ199" i="1"/>
  <c r="AQ201" i="1"/>
  <c r="AQ204" i="1"/>
  <c r="AQ203" i="1" s="1"/>
  <c r="AQ207" i="1"/>
  <c r="AQ206" i="1" s="1"/>
  <c r="AQ210" i="1"/>
  <c r="AQ212" i="1"/>
  <c r="AQ216" i="1"/>
  <c r="AQ215" i="1" s="1"/>
  <c r="AQ222" i="1"/>
  <c r="AQ221" i="1" s="1"/>
  <c r="AQ225" i="1"/>
  <c r="AQ224" i="1" s="1"/>
  <c r="AQ228" i="1"/>
  <c r="AQ227" i="1" s="1"/>
  <c r="AQ231" i="1"/>
  <c r="AQ230" i="1" s="1"/>
  <c r="AP232" i="1"/>
  <c r="AR232" i="1" s="1"/>
  <c r="AT232" i="1" s="1"/>
  <c r="AV232" i="1" s="1"/>
  <c r="AX232" i="1" s="1"/>
  <c r="AQ251" i="1"/>
  <c r="AQ253" i="1"/>
  <c r="AQ259" i="1"/>
  <c r="AQ258" i="1" s="1"/>
  <c r="AQ262" i="1"/>
  <c r="AQ264" i="1"/>
  <c r="AQ268" i="1"/>
  <c r="AQ267" i="1" s="1"/>
  <c r="AQ271" i="1"/>
  <c r="AQ270" i="1" s="1"/>
  <c r="AQ274" i="1"/>
  <c r="AQ273" i="1" s="1"/>
  <c r="AQ277" i="1"/>
  <c r="AQ276" i="1" s="1"/>
  <c r="AQ280" i="1"/>
  <c r="AQ279" i="1" s="1"/>
  <c r="AQ284" i="1"/>
  <c r="AQ283" i="1" s="1"/>
  <c r="AQ289" i="1"/>
  <c r="AQ288" i="1" s="1"/>
  <c r="AQ293" i="1"/>
  <c r="AQ297" i="1"/>
  <c r="AQ301" i="1"/>
  <c r="AQ305" i="1"/>
  <c r="AQ308" i="1"/>
  <c r="AQ310" i="1"/>
  <c r="AQ316" i="1"/>
  <c r="AQ318" i="1"/>
  <c r="AQ320" i="1"/>
  <c r="AP322" i="1"/>
  <c r="AQ322" i="1"/>
  <c r="AR323" i="1"/>
  <c r="AT323" i="1" s="1"/>
  <c r="AV323" i="1" s="1"/>
  <c r="AX323" i="1" s="1"/>
  <c r="AQ324" i="1"/>
  <c r="AQ326" i="1"/>
  <c r="AQ333" i="1"/>
  <c r="AQ332" i="1" s="1"/>
  <c r="AQ338" i="1"/>
  <c r="AQ337" i="1" s="1"/>
  <c r="AQ344" i="1"/>
  <c r="AQ347" i="1"/>
  <c r="AQ351" i="1"/>
  <c r="AQ353" i="1"/>
  <c r="AQ356" i="1"/>
  <c r="AQ355" i="1" s="1"/>
  <c r="AQ369" i="1"/>
  <c r="AQ368" i="1" s="1"/>
  <c r="AQ371" i="1"/>
  <c r="AQ375" i="1"/>
  <c r="AQ374" i="1" s="1"/>
  <c r="AQ384" i="1"/>
  <c r="AQ386" i="1"/>
  <c r="AQ408" i="1"/>
  <c r="AQ412" i="1"/>
  <c r="AQ411" i="1" s="1"/>
  <c r="AQ410" i="1" s="1"/>
  <c r="AQ415" i="1"/>
  <c r="AQ419" i="1"/>
  <c r="AQ421" i="1"/>
  <c r="AQ424" i="1"/>
  <c r="AQ433" i="1"/>
  <c r="AQ437" i="1"/>
  <c r="AQ435" i="1" s="1"/>
  <c r="AQ426" i="1" s="1"/>
  <c r="AQ439" i="1"/>
  <c r="AQ449" i="1"/>
  <c r="AQ451" i="1"/>
  <c r="AQ454" i="1"/>
  <c r="AQ453" i="1" s="1"/>
  <c r="AQ459" i="1"/>
  <c r="AQ462" i="1"/>
  <c r="AQ464" i="1"/>
  <c r="AQ466" i="1"/>
  <c r="AQ468" i="1"/>
  <c r="AQ471" i="1"/>
  <c r="AQ473" i="1"/>
  <c r="AQ475" i="1"/>
  <c r="AQ481" i="1"/>
  <c r="AQ484" i="1"/>
  <c r="AQ483" i="1" s="1"/>
  <c r="AQ487" i="1"/>
  <c r="AQ486" i="1" s="1"/>
  <c r="AQ495" i="1"/>
  <c r="AQ494" i="1" s="1"/>
  <c r="AQ497" i="1"/>
  <c r="AQ498" i="1"/>
  <c r="AQ501" i="1"/>
  <c r="AQ511" i="1"/>
  <c r="AQ510" i="1" s="1"/>
  <c r="AQ514" i="1"/>
  <c r="AQ520" i="1"/>
  <c r="AQ525" i="1"/>
  <c r="AQ524" i="1" s="1"/>
  <c r="AQ523" i="1" s="1"/>
  <c r="AQ519" i="1" s="1"/>
  <c r="AQ527" i="1"/>
  <c r="AQ532" i="1"/>
  <c r="AQ533" i="1"/>
  <c r="AQ537" i="1"/>
  <c r="AQ543" i="1"/>
  <c r="AQ545" i="1"/>
  <c r="AQ539" i="1" s="1"/>
  <c r="AQ550" i="1"/>
  <c r="AQ554" i="1"/>
  <c r="AQ564" i="1"/>
  <c r="AQ561" i="1" s="1"/>
  <c r="AQ567" i="1"/>
  <c r="AQ572" i="1"/>
  <c r="AQ571" i="1" s="1"/>
  <c r="AQ574" i="1"/>
  <c r="AQ577" i="1"/>
  <c r="AQ580" i="1"/>
  <c r="AQ588" i="1"/>
  <c r="AQ587" i="1" s="1"/>
  <c r="AQ591" i="1"/>
  <c r="AQ590" i="1" s="1"/>
  <c r="AQ597" i="1"/>
  <c r="AQ596" i="1" s="1"/>
  <c r="AQ601" i="1"/>
  <c r="AQ600" i="1" s="1"/>
  <c r="AQ595" i="1" s="1"/>
  <c r="AQ594" i="1" s="1"/>
  <c r="AQ593" i="1" s="1"/>
  <c r="AQ606" i="1"/>
  <c r="AQ605" i="1" s="1"/>
  <c r="AQ612" i="1"/>
  <c r="AQ622" i="1"/>
  <c r="AQ621" i="1" s="1"/>
  <c r="AQ620" i="1" s="1"/>
  <c r="AQ616" i="1" s="1"/>
  <c r="AQ615" i="1" s="1"/>
  <c r="AQ630" i="1"/>
  <c r="AQ629" i="1" s="1"/>
  <c r="AQ635" i="1"/>
  <c r="AQ637" i="1"/>
  <c r="AQ640" i="1"/>
  <c r="AQ643" i="1"/>
  <c r="AQ646" i="1"/>
  <c r="AQ652" i="1"/>
  <c r="AQ656" i="1"/>
  <c r="AQ655" i="1" s="1"/>
  <c r="AQ668" i="1"/>
  <c r="AQ672" i="1"/>
  <c r="AQ681" i="1"/>
  <c r="AQ684" i="1"/>
  <c r="AQ683" i="1" s="1"/>
  <c r="AQ688" i="1"/>
  <c r="AQ687" i="1" s="1"/>
  <c r="AQ686" i="1" s="1"/>
  <c r="AQ692" i="1"/>
  <c r="AQ691" i="1" s="1"/>
  <c r="AQ696" i="1"/>
  <c r="AQ699" i="1"/>
  <c r="AQ701" i="1"/>
  <c r="AQ708" i="1"/>
  <c r="AQ712" i="1"/>
  <c r="AQ711" i="1" s="1"/>
  <c r="AQ717" i="1"/>
  <c r="AQ716" i="1" s="1"/>
  <c r="AQ723" i="1"/>
  <c r="AQ720" i="1" s="1"/>
  <c r="AQ170" i="1" l="1"/>
  <c r="AQ663" i="1"/>
  <c r="AQ144" i="1"/>
  <c r="AQ143" i="1" s="1"/>
  <c r="AQ570" i="1"/>
  <c r="AQ549" i="1"/>
  <c r="AQ407" i="1"/>
  <c r="AQ461" i="1"/>
  <c r="AQ189" i="1"/>
  <c r="AQ158" i="1"/>
  <c r="AQ513" i="1"/>
  <c r="AQ509" i="1" s="1"/>
  <c r="AQ506" i="1" s="1"/>
  <c r="AQ690" i="1"/>
  <c r="AQ292" i="1"/>
  <c r="AQ282" i="1" s="1"/>
  <c r="AQ209" i="1"/>
  <c r="AQ530" i="1"/>
  <c r="AQ447" i="1"/>
  <c r="AQ261" i="1"/>
  <c r="AQ257" i="1" s="1"/>
  <c r="AQ196" i="1"/>
  <c r="AR322" i="1"/>
  <c r="AT322" i="1" s="1"/>
  <c r="AV322" i="1" s="1"/>
  <c r="AX322" i="1" s="1"/>
  <c r="AQ30" i="1"/>
  <c r="AQ250" i="1"/>
  <c r="AQ249" i="1" s="1"/>
  <c r="AQ121" i="1"/>
  <c r="AQ61" i="1"/>
  <c r="AQ364" i="1"/>
  <c r="AQ112" i="1"/>
  <c r="AQ604" i="1"/>
  <c r="AQ603" i="1" s="1"/>
  <c r="AQ380" i="1"/>
  <c r="AQ343" i="1"/>
  <c r="AQ707" i="1"/>
  <c r="AQ586" i="1"/>
  <c r="AQ585" i="1" s="1"/>
  <c r="AQ634" i="1"/>
  <c r="AQ628" i="1" s="1"/>
  <c r="AQ414" i="1"/>
  <c r="AQ266" i="1"/>
  <c r="AQ490" i="1"/>
  <c r="AQ489" i="1" s="1"/>
  <c r="AQ304" i="1"/>
  <c r="AQ303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2" i="1"/>
  <c r="N62" i="1"/>
  <c r="I63" i="1"/>
  <c r="K63" i="1" s="1"/>
  <c r="M63" i="1" s="1"/>
  <c r="I64" i="1"/>
  <c r="K64" i="1" s="1"/>
  <c r="M64" i="1" s="1"/>
  <c r="I65" i="1"/>
  <c r="K65" i="1" s="1"/>
  <c r="M65" i="1" s="1"/>
  <c r="H66" i="1"/>
  <c r="J66" i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M71" i="1"/>
  <c r="I72" i="1"/>
  <c r="K72" i="1" s="1"/>
  <c r="M72" i="1" s="1"/>
  <c r="I75" i="1"/>
  <c r="K75" i="1" s="1"/>
  <c r="M75" i="1" s="1"/>
  <c r="H80" i="1"/>
  <c r="J80" i="1"/>
  <c r="L80" i="1"/>
  <c r="N80" i="1"/>
  <c r="I81" i="1"/>
  <c r="K81" i="1" s="1"/>
  <c r="M81" i="1" s="1"/>
  <c r="I83" i="1"/>
  <c r="K83" i="1" s="1"/>
  <c r="M83" i="1" s="1"/>
  <c r="I84" i="1"/>
  <c r="K84" i="1" s="1"/>
  <c r="M84" i="1" s="1"/>
  <c r="I85" i="1"/>
  <c r="H88" i="1"/>
  <c r="J88" i="1"/>
  <c r="L88" i="1"/>
  <c r="N88" i="1"/>
  <c r="I89" i="1"/>
  <c r="H91" i="1"/>
  <c r="J91" i="1"/>
  <c r="L91" i="1"/>
  <c r="N91" i="1"/>
  <c r="I92" i="1"/>
  <c r="K92" i="1" s="1"/>
  <c r="M92" i="1" s="1"/>
  <c r="H93" i="1"/>
  <c r="J93" i="1"/>
  <c r="L93" i="1"/>
  <c r="N93" i="1"/>
  <c r="I94" i="1"/>
  <c r="H95" i="1"/>
  <c r="J95" i="1"/>
  <c r="L95" i="1"/>
  <c r="N95" i="1"/>
  <c r="I96" i="1"/>
  <c r="I95" i="1" s="1"/>
  <c r="H97" i="1"/>
  <c r="I98" i="1"/>
  <c r="K98" i="1" s="1"/>
  <c r="M98" i="1" s="1"/>
  <c r="H102" i="1"/>
  <c r="J102" i="1"/>
  <c r="L102" i="1"/>
  <c r="N102" i="1"/>
  <c r="I107" i="1"/>
  <c r="K107" i="1" s="1"/>
  <c r="M107" i="1" s="1"/>
  <c r="H124" i="1"/>
  <c r="H123" i="1" s="1"/>
  <c r="H122" i="1" s="1"/>
  <c r="J124" i="1"/>
  <c r="J123" i="1" s="1"/>
  <c r="J122" i="1" s="1"/>
  <c r="L124" i="1"/>
  <c r="L123" i="1" s="1"/>
  <c r="L122" i="1" s="1"/>
  <c r="N124" i="1"/>
  <c r="N123" i="1" s="1"/>
  <c r="N122" i="1" s="1"/>
  <c r="I125" i="1"/>
  <c r="K125" i="1" s="1"/>
  <c r="M125" i="1" s="1"/>
  <c r="H128" i="1"/>
  <c r="H127" i="1" s="1"/>
  <c r="H126" i="1" s="1"/>
  <c r="J128" i="1"/>
  <c r="J127" i="1" s="1"/>
  <c r="J126" i="1" s="1"/>
  <c r="L128" i="1"/>
  <c r="L127" i="1" s="1"/>
  <c r="L126" i="1" s="1"/>
  <c r="N128" i="1"/>
  <c r="N127" i="1" s="1"/>
  <c r="N126" i="1" s="1"/>
  <c r="I129" i="1"/>
  <c r="K129" i="1" s="1"/>
  <c r="M129" i="1" s="1"/>
  <c r="K130" i="1"/>
  <c r="M130" i="1" s="1"/>
  <c r="I146" i="1"/>
  <c r="K146" i="1" s="1"/>
  <c r="M146" i="1" s="1"/>
  <c r="H147" i="1"/>
  <c r="J147" i="1"/>
  <c r="J144" i="1" s="1"/>
  <c r="L147" i="1"/>
  <c r="L144" i="1" s="1"/>
  <c r="N147" i="1"/>
  <c r="N144" i="1" s="1"/>
  <c r="I148" i="1"/>
  <c r="K148" i="1" s="1"/>
  <c r="M148" i="1" s="1"/>
  <c r="I150" i="1"/>
  <c r="K150" i="1" s="1"/>
  <c r="M150" i="1" s="1"/>
  <c r="I151" i="1"/>
  <c r="H153" i="1"/>
  <c r="H152" i="1" s="1"/>
  <c r="J153" i="1"/>
  <c r="J152" i="1" s="1"/>
  <c r="L153" i="1"/>
  <c r="L152" i="1" s="1"/>
  <c r="N153" i="1"/>
  <c r="N152" i="1" s="1"/>
  <c r="I154" i="1"/>
  <c r="K154" i="1" s="1"/>
  <c r="M154" i="1" s="1"/>
  <c r="H159" i="1"/>
  <c r="J159" i="1"/>
  <c r="L159" i="1"/>
  <c r="N159" i="1"/>
  <c r="I160" i="1"/>
  <c r="K160" i="1" s="1"/>
  <c r="M160" i="1" s="1"/>
  <c r="H161" i="1"/>
  <c r="J161" i="1"/>
  <c r="L161" i="1"/>
  <c r="N161" i="1"/>
  <c r="I162" i="1"/>
  <c r="K162" i="1" s="1"/>
  <c r="M162" i="1" s="1"/>
  <c r="H167" i="1"/>
  <c r="H166" i="1" s="1"/>
  <c r="J167" i="1"/>
  <c r="J166" i="1" s="1"/>
  <c r="L167" i="1"/>
  <c r="L166" i="1" s="1"/>
  <c r="N167" i="1"/>
  <c r="N166" i="1" s="1"/>
  <c r="I168" i="1"/>
  <c r="I169" i="1"/>
  <c r="K169" i="1" s="1"/>
  <c r="M169" i="1" s="1"/>
  <c r="I180" i="1"/>
  <c r="I179" i="1" s="1"/>
  <c r="K182" i="1"/>
  <c r="L182" i="1"/>
  <c r="N185" i="1"/>
  <c r="I186" i="1"/>
  <c r="M186" i="1"/>
  <c r="M185" i="1" s="1"/>
  <c r="N187" i="1"/>
  <c r="I188" i="1"/>
  <c r="M188" i="1"/>
  <c r="M187" i="1" s="1"/>
  <c r="H190" i="1"/>
  <c r="J190" i="1"/>
  <c r="L190" i="1"/>
  <c r="N190" i="1"/>
  <c r="I191" i="1"/>
  <c r="K191" i="1" s="1"/>
  <c r="M191" i="1" s="1"/>
  <c r="H192" i="1"/>
  <c r="J192" i="1"/>
  <c r="L192" i="1"/>
  <c r="N192" i="1"/>
  <c r="I193" i="1"/>
  <c r="K193" i="1" s="1"/>
  <c r="M193" i="1" s="1"/>
  <c r="H194" i="1"/>
  <c r="J194" i="1"/>
  <c r="L194" i="1"/>
  <c r="N194" i="1"/>
  <c r="I195" i="1"/>
  <c r="K195" i="1" s="1"/>
  <c r="M195" i="1" s="1"/>
  <c r="H199" i="1"/>
  <c r="J199" i="1"/>
  <c r="L199" i="1"/>
  <c r="N199" i="1"/>
  <c r="I200" i="1"/>
  <c r="K200" i="1" s="1"/>
  <c r="M200" i="1" s="1"/>
  <c r="H201" i="1"/>
  <c r="J201" i="1"/>
  <c r="L201" i="1"/>
  <c r="N201" i="1"/>
  <c r="I202" i="1"/>
  <c r="K202" i="1" s="1"/>
  <c r="M202" i="1" s="1"/>
  <c r="H204" i="1"/>
  <c r="H203" i="1" s="1"/>
  <c r="J204" i="1"/>
  <c r="J203" i="1" s="1"/>
  <c r="L204" i="1"/>
  <c r="L203" i="1" s="1"/>
  <c r="N204" i="1"/>
  <c r="N203" i="1" s="1"/>
  <c r="I205" i="1"/>
  <c r="K205" i="1" s="1"/>
  <c r="M205" i="1" s="1"/>
  <c r="H207" i="1"/>
  <c r="H206" i="1" s="1"/>
  <c r="J207" i="1"/>
  <c r="J206" i="1" s="1"/>
  <c r="L207" i="1"/>
  <c r="L206" i="1" s="1"/>
  <c r="N207" i="1"/>
  <c r="N206" i="1" s="1"/>
  <c r="I208" i="1"/>
  <c r="K208" i="1" s="1"/>
  <c r="M208" i="1" s="1"/>
  <c r="H210" i="1"/>
  <c r="J210" i="1"/>
  <c r="L210" i="1"/>
  <c r="N210" i="1"/>
  <c r="I211" i="1"/>
  <c r="K211" i="1" s="1"/>
  <c r="M211" i="1" s="1"/>
  <c r="H212" i="1"/>
  <c r="J212" i="1"/>
  <c r="L212" i="1"/>
  <c r="N212" i="1"/>
  <c r="I213" i="1"/>
  <c r="I214" i="1"/>
  <c r="K214" i="1" s="1"/>
  <c r="M214" i="1" s="1"/>
  <c r="H216" i="1"/>
  <c r="H215" i="1" s="1"/>
  <c r="J216" i="1"/>
  <c r="J215" i="1" s="1"/>
  <c r="L216" i="1"/>
  <c r="L215" i="1" s="1"/>
  <c r="N216" i="1"/>
  <c r="N215" i="1" s="1"/>
  <c r="I217" i="1"/>
  <c r="K217" i="1" s="1"/>
  <c r="M217" i="1" s="1"/>
  <c r="I218" i="1"/>
  <c r="N218" i="1"/>
  <c r="I219" i="1"/>
  <c r="L219" i="1"/>
  <c r="L218" i="1" s="1"/>
  <c r="I220" i="1"/>
  <c r="M220" i="1"/>
  <c r="M219" i="1" s="1"/>
  <c r="M218" i="1" s="1"/>
  <c r="H251" i="1"/>
  <c r="H250" i="1" s="1"/>
  <c r="H249" i="1" s="1"/>
  <c r="J251" i="1"/>
  <c r="J250" i="1" s="1"/>
  <c r="J249" i="1" s="1"/>
  <c r="L251" i="1"/>
  <c r="N251" i="1"/>
  <c r="N250" i="1" s="1"/>
  <c r="N249" i="1" s="1"/>
  <c r="I252" i="1"/>
  <c r="K252" i="1" s="1"/>
  <c r="M252" i="1" s="1"/>
  <c r="L253" i="1"/>
  <c r="I254" i="1"/>
  <c r="M254" i="1"/>
  <c r="M253" i="1" s="1"/>
  <c r="H259" i="1"/>
  <c r="H258" i="1" s="1"/>
  <c r="J259" i="1"/>
  <c r="J258" i="1" s="1"/>
  <c r="L259" i="1"/>
  <c r="L258" i="1" s="1"/>
  <c r="N259" i="1"/>
  <c r="N258" i="1" s="1"/>
  <c r="I260" i="1"/>
  <c r="K260" i="1" s="1"/>
  <c r="M260" i="1" s="1"/>
  <c r="H262" i="1"/>
  <c r="J262" i="1"/>
  <c r="L262" i="1"/>
  <c r="N262" i="1"/>
  <c r="I263" i="1"/>
  <c r="K263" i="1" s="1"/>
  <c r="M263" i="1" s="1"/>
  <c r="H264" i="1"/>
  <c r="J264" i="1"/>
  <c r="L264" i="1"/>
  <c r="N264" i="1"/>
  <c r="I265" i="1"/>
  <c r="K265" i="1" s="1"/>
  <c r="M265" i="1" s="1"/>
  <c r="H268" i="1"/>
  <c r="H267" i="1" s="1"/>
  <c r="J268" i="1"/>
  <c r="J267" i="1" s="1"/>
  <c r="L268" i="1"/>
  <c r="L267" i="1" s="1"/>
  <c r="N268" i="1"/>
  <c r="N267" i="1" s="1"/>
  <c r="I269" i="1"/>
  <c r="K269" i="1" s="1"/>
  <c r="M269" i="1" s="1"/>
  <c r="H271" i="1"/>
  <c r="H270" i="1" s="1"/>
  <c r="J271" i="1"/>
  <c r="J270" i="1" s="1"/>
  <c r="L271" i="1"/>
  <c r="L270" i="1" s="1"/>
  <c r="N271" i="1"/>
  <c r="N270" i="1" s="1"/>
  <c r="I272" i="1"/>
  <c r="K272" i="1" s="1"/>
  <c r="M272" i="1" s="1"/>
  <c r="H274" i="1"/>
  <c r="H273" i="1" s="1"/>
  <c r="J274" i="1"/>
  <c r="J273" i="1" s="1"/>
  <c r="L274" i="1"/>
  <c r="L273" i="1" s="1"/>
  <c r="N274" i="1"/>
  <c r="N273" i="1" s="1"/>
  <c r="I275" i="1"/>
  <c r="K275" i="1" s="1"/>
  <c r="M275" i="1" s="1"/>
  <c r="H277" i="1"/>
  <c r="H276" i="1" s="1"/>
  <c r="J277" i="1"/>
  <c r="J276" i="1" s="1"/>
  <c r="L277" i="1"/>
  <c r="L276" i="1" s="1"/>
  <c r="N277" i="1"/>
  <c r="N276" i="1" s="1"/>
  <c r="I278" i="1"/>
  <c r="K278" i="1" s="1"/>
  <c r="M278" i="1" s="1"/>
  <c r="H280" i="1"/>
  <c r="H279" i="1" s="1"/>
  <c r="J280" i="1"/>
  <c r="J279" i="1" s="1"/>
  <c r="L280" i="1"/>
  <c r="L279" i="1" s="1"/>
  <c r="N280" i="1"/>
  <c r="N279" i="1" s="1"/>
  <c r="I281" i="1"/>
  <c r="K281" i="1" s="1"/>
  <c r="M281" i="1" s="1"/>
  <c r="H284" i="1"/>
  <c r="H283" i="1" s="1"/>
  <c r="J284" i="1"/>
  <c r="J283" i="1" s="1"/>
  <c r="L284" i="1"/>
  <c r="L283" i="1" s="1"/>
  <c r="N284" i="1"/>
  <c r="N283" i="1" s="1"/>
  <c r="I285" i="1"/>
  <c r="K285" i="1" s="1"/>
  <c r="M285" i="1" s="1"/>
  <c r="I286" i="1"/>
  <c r="K286" i="1" s="1"/>
  <c r="M286" i="1" s="1"/>
  <c r="I287" i="1"/>
  <c r="K287" i="1" s="1"/>
  <c r="M287" i="1" s="1"/>
  <c r="H289" i="1"/>
  <c r="H288" i="1" s="1"/>
  <c r="J289" i="1"/>
  <c r="J288" i="1" s="1"/>
  <c r="L289" i="1"/>
  <c r="L288" i="1" s="1"/>
  <c r="N289" i="1"/>
  <c r="N288" i="1" s="1"/>
  <c r="I291" i="1"/>
  <c r="K291" i="1" s="1"/>
  <c r="M291" i="1" s="1"/>
  <c r="H293" i="1"/>
  <c r="J293" i="1"/>
  <c r="L293" i="1"/>
  <c r="N293" i="1"/>
  <c r="I294" i="1"/>
  <c r="K294" i="1" s="1"/>
  <c r="M294" i="1" s="1"/>
  <c r="I295" i="1"/>
  <c r="K295" i="1" s="1"/>
  <c r="M295" i="1" s="1"/>
  <c r="I296" i="1"/>
  <c r="K296" i="1" s="1"/>
  <c r="M296" i="1" s="1"/>
  <c r="H297" i="1"/>
  <c r="J297" i="1"/>
  <c r="L297" i="1"/>
  <c r="N297" i="1"/>
  <c r="I298" i="1"/>
  <c r="K298" i="1" s="1"/>
  <c r="M298" i="1" s="1"/>
  <c r="I299" i="1"/>
  <c r="K299" i="1" s="1"/>
  <c r="M299" i="1" s="1"/>
  <c r="I300" i="1"/>
  <c r="K300" i="1" s="1"/>
  <c r="M300" i="1" s="1"/>
  <c r="H301" i="1"/>
  <c r="J301" i="1"/>
  <c r="L301" i="1"/>
  <c r="N301" i="1"/>
  <c r="I302" i="1"/>
  <c r="K302" i="1" s="1"/>
  <c r="M302" i="1" s="1"/>
  <c r="H305" i="1"/>
  <c r="J305" i="1"/>
  <c r="L305" i="1"/>
  <c r="N305" i="1"/>
  <c r="I306" i="1"/>
  <c r="K306" i="1" s="1"/>
  <c r="M306" i="1" s="1"/>
  <c r="I307" i="1"/>
  <c r="K307" i="1" s="1"/>
  <c r="M307" i="1" s="1"/>
  <c r="I308" i="1"/>
  <c r="K308" i="1" s="1"/>
  <c r="M308" i="1" s="1"/>
  <c r="H310" i="1"/>
  <c r="J310" i="1"/>
  <c r="L310" i="1"/>
  <c r="N310" i="1"/>
  <c r="I311" i="1"/>
  <c r="K311" i="1" s="1"/>
  <c r="M311" i="1" s="1"/>
  <c r="I312" i="1"/>
  <c r="K312" i="1" s="1"/>
  <c r="M312" i="1" s="1"/>
  <c r="I313" i="1"/>
  <c r="J313" i="1"/>
  <c r="L313" i="1"/>
  <c r="N313" i="1"/>
  <c r="I314" i="1"/>
  <c r="K314" i="1" s="1"/>
  <c r="M314" i="1" s="1"/>
  <c r="I315" i="1"/>
  <c r="J315" i="1"/>
  <c r="L315" i="1"/>
  <c r="N315" i="1"/>
  <c r="I317" i="1"/>
  <c r="K317" i="1" s="1"/>
  <c r="M317" i="1" s="1"/>
  <c r="H333" i="1"/>
  <c r="H332" i="1" s="1"/>
  <c r="J333" i="1"/>
  <c r="J332" i="1" s="1"/>
  <c r="L333" i="1"/>
  <c r="L332" i="1" s="1"/>
  <c r="N333" i="1"/>
  <c r="N332" i="1" s="1"/>
  <c r="I334" i="1"/>
  <c r="K334" i="1" s="1"/>
  <c r="M334" i="1" s="1"/>
  <c r="I335" i="1"/>
  <c r="K335" i="1" s="1"/>
  <c r="M335" i="1" s="1"/>
  <c r="I336" i="1"/>
  <c r="K336" i="1" s="1"/>
  <c r="M336" i="1" s="1"/>
  <c r="H338" i="1"/>
  <c r="H337" i="1" s="1"/>
  <c r="J338" i="1"/>
  <c r="J337" i="1" s="1"/>
  <c r="L338" i="1"/>
  <c r="L337" i="1" s="1"/>
  <c r="N338" i="1"/>
  <c r="N337" i="1" s="1"/>
  <c r="I339" i="1"/>
  <c r="K339" i="1" s="1"/>
  <c r="M339" i="1" s="1"/>
  <c r="I340" i="1"/>
  <c r="K340" i="1" s="1"/>
  <c r="M340" i="1" s="1"/>
  <c r="I341" i="1"/>
  <c r="K341" i="1" s="1"/>
  <c r="M341" i="1" s="1"/>
  <c r="H344" i="1"/>
  <c r="J344" i="1"/>
  <c r="L344" i="1"/>
  <c r="N344" i="1"/>
  <c r="I345" i="1"/>
  <c r="K345" i="1" s="1"/>
  <c r="M345" i="1" s="1"/>
  <c r="I346" i="1"/>
  <c r="K346" i="1" s="1"/>
  <c r="M346" i="1" s="1"/>
  <c r="H347" i="1"/>
  <c r="J347" i="1"/>
  <c r="L347" i="1"/>
  <c r="N347" i="1"/>
  <c r="I348" i="1"/>
  <c r="K348" i="1" s="1"/>
  <c r="M348" i="1" s="1"/>
  <c r="I349" i="1"/>
  <c r="K349" i="1" s="1"/>
  <c r="M349" i="1" s="1"/>
  <c r="I350" i="1"/>
  <c r="K350" i="1" s="1"/>
  <c r="M350" i="1" s="1"/>
  <c r="H351" i="1"/>
  <c r="J351" i="1"/>
  <c r="L351" i="1"/>
  <c r="N351" i="1"/>
  <c r="I352" i="1"/>
  <c r="K352" i="1" s="1"/>
  <c r="M352" i="1" s="1"/>
  <c r="H353" i="1"/>
  <c r="J353" i="1"/>
  <c r="L353" i="1"/>
  <c r="N353" i="1"/>
  <c r="I354" i="1"/>
  <c r="K354" i="1" s="1"/>
  <c r="M354" i="1" s="1"/>
  <c r="H355" i="1"/>
  <c r="J355" i="1"/>
  <c r="L355" i="1"/>
  <c r="N355" i="1"/>
  <c r="I357" i="1"/>
  <c r="K357" i="1" s="1"/>
  <c r="M357" i="1" s="1"/>
  <c r="I358" i="1"/>
  <c r="I359" i="1"/>
  <c r="I360" i="1"/>
  <c r="K360" i="1" s="1"/>
  <c r="M360" i="1" s="1"/>
  <c r="I361" i="1"/>
  <c r="K361" i="1" s="1"/>
  <c r="M361" i="1" s="1"/>
  <c r="I362" i="1"/>
  <c r="K362" i="1" s="1"/>
  <c r="M362" i="1" s="1"/>
  <c r="H364" i="1"/>
  <c r="J364" i="1"/>
  <c r="L364" i="1"/>
  <c r="N364" i="1"/>
  <c r="H366" i="1"/>
  <c r="I366" i="1" s="1"/>
  <c r="J366" i="1"/>
  <c r="L366" i="1"/>
  <c r="N366" i="1"/>
  <c r="H368" i="1"/>
  <c r="I368" i="1" s="1"/>
  <c r="J368" i="1"/>
  <c r="L368" i="1"/>
  <c r="N368" i="1"/>
  <c r="H371" i="1"/>
  <c r="H370" i="1" s="1"/>
  <c r="I370" i="1" s="1"/>
  <c r="J371" i="1"/>
  <c r="J370" i="1" s="1"/>
  <c r="L371" i="1"/>
  <c r="L370" i="1" s="1"/>
  <c r="N371" i="1"/>
  <c r="N370" i="1" s="1"/>
  <c r="I375" i="1"/>
  <c r="I374" i="1" s="1"/>
  <c r="H380" i="1"/>
  <c r="J380" i="1"/>
  <c r="L380" i="1"/>
  <c r="N380" i="1"/>
  <c r="H385" i="1"/>
  <c r="I385" i="1" s="1"/>
  <c r="J385" i="1"/>
  <c r="J373" i="1" s="1"/>
  <c r="L385" i="1"/>
  <c r="N385" i="1"/>
  <c r="H387" i="1"/>
  <c r="I387" i="1" s="1"/>
  <c r="J387" i="1"/>
  <c r="L387" i="1"/>
  <c r="N387" i="1"/>
  <c r="H402" i="1"/>
  <c r="J402" i="1"/>
  <c r="J401" i="1" s="1"/>
  <c r="L402" i="1"/>
  <c r="L401" i="1" s="1"/>
  <c r="N402" i="1"/>
  <c r="N401" i="1" s="1"/>
  <c r="I404" i="1"/>
  <c r="K404" i="1" s="1"/>
  <c r="M404" i="1" s="1"/>
  <c r="I405" i="1"/>
  <c r="K405" i="1" s="1"/>
  <c r="M405" i="1" s="1"/>
  <c r="H407" i="1"/>
  <c r="J407" i="1"/>
  <c r="L407" i="1"/>
  <c r="N407" i="1"/>
  <c r="H409" i="1"/>
  <c r="I409" i="1" s="1"/>
  <c r="J409" i="1"/>
  <c r="L409" i="1"/>
  <c r="N409" i="1"/>
  <c r="J411" i="1"/>
  <c r="L411" i="1"/>
  <c r="N411" i="1"/>
  <c r="H412" i="1"/>
  <c r="H411" i="1" s="1"/>
  <c r="I411" i="1" s="1"/>
  <c r="I413" i="1"/>
  <c r="J414" i="1"/>
  <c r="L414" i="1"/>
  <c r="N414" i="1"/>
  <c r="H415" i="1"/>
  <c r="I416" i="1"/>
  <c r="J416" i="1"/>
  <c r="L416" i="1"/>
  <c r="N416" i="1"/>
  <c r="I417" i="1"/>
  <c r="K417" i="1" s="1"/>
  <c r="M417" i="1" s="1"/>
  <c r="J418" i="1"/>
  <c r="K418" i="1" s="1"/>
  <c r="L418" i="1"/>
  <c r="N418" i="1"/>
  <c r="H419" i="1"/>
  <c r="I420" i="1"/>
  <c r="J420" i="1"/>
  <c r="L420" i="1"/>
  <c r="N420" i="1"/>
  <c r="H421" i="1"/>
  <c r="I422" i="1"/>
  <c r="J422" i="1"/>
  <c r="L422" i="1"/>
  <c r="N422" i="1"/>
  <c r="H424" i="1"/>
  <c r="I424" i="1" s="1"/>
  <c r="J424" i="1"/>
  <c r="L424" i="1"/>
  <c r="N424" i="1"/>
  <c r="H426" i="1"/>
  <c r="I426" i="1" s="1"/>
  <c r="J426" i="1"/>
  <c r="L426" i="1"/>
  <c r="N426" i="1"/>
  <c r="I436" i="1"/>
  <c r="N436" i="1"/>
  <c r="I437" i="1"/>
  <c r="I439" i="1"/>
  <c r="H447" i="1"/>
  <c r="J447" i="1"/>
  <c r="L447" i="1"/>
  <c r="N447" i="1"/>
  <c r="H449" i="1"/>
  <c r="I449" i="1" s="1"/>
  <c r="J449" i="1"/>
  <c r="L449" i="1"/>
  <c r="N449" i="1"/>
  <c r="H451" i="1"/>
  <c r="I451" i="1" s="1"/>
  <c r="J451" i="1"/>
  <c r="L451" i="1"/>
  <c r="N451" i="1"/>
  <c r="H453" i="1"/>
  <c r="I453" i="1" s="1"/>
  <c r="J453" i="1"/>
  <c r="L453" i="1"/>
  <c r="N453" i="1"/>
  <c r="I455" i="1"/>
  <c r="K455" i="1" s="1"/>
  <c r="M455" i="1" s="1"/>
  <c r="I456" i="1"/>
  <c r="K456" i="1" s="1"/>
  <c r="M456" i="1" s="1"/>
  <c r="I459" i="1"/>
  <c r="H461" i="1"/>
  <c r="J461" i="1"/>
  <c r="L461" i="1"/>
  <c r="N461" i="1"/>
  <c r="H463" i="1"/>
  <c r="I463" i="1" s="1"/>
  <c r="J463" i="1"/>
  <c r="L463" i="1"/>
  <c r="N463" i="1"/>
  <c r="I464" i="1"/>
  <c r="I466" i="1"/>
  <c r="I468" i="1"/>
  <c r="H471" i="1"/>
  <c r="I471" i="1" s="1"/>
  <c r="J471" i="1"/>
  <c r="L471" i="1"/>
  <c r="N471" i="1"/>
  <c r="H473" i="1"/>
  <c r="I473" i="1" s="1"/>
  <c r="J473" i="1"/>
  <c r="L473" i="1"/>
  <c r="N473" i="1"/>
  <c r="H475" i="1"/>
  <c r="I475" i="1" s="1"/>
  <c r="J475" i="1"/>
  <c r="L475" i="1"/>
  <c r="N475" i="1"/>
  <c r="H481" i="1"/>
  <c r="H480" i="1" s="1"/>
  <c r="J481" i="1"/>
  <c r="J480" i="1" s="1"/>
  <c r="L481" i="1"/>
  <c r="L480" i="1" s="1"/>
  <c r="N481" i="1"/>
  <c r="N480" i="1" s="1"/>
  <c r="H484" i="1"/>
  <c r="H483" i="1" s="1"/>
  <c r="I483" i="1" s="1"/>
  <c r="J484" i="1"/>
  <c r="J483" i="1" s="1"/>
  <c r="L484" i="1"/>
  <c r="L483" i="1" s="1"/>
  <c r="N484" i="1"/>
  <c r="N483" i="1" s="1"/>
  <c r="H487" i="1"/>
  <c r="H486" i="1" s="1"/>
  <c r="I486" i="1" s="1"/>
  <c r="J487" i="1"/>
  <c r="J486" i="1" s="1"/>
  <c r="L487" i="1"/>
  <c r="L486" i="1" s="1"/>
  <c r="N487" i="1"/>
  <c r="N486" i="1" s="1"/>
  <c r="H490" i="1"/>
  <c r="J490" i="1"/>
  <c r="L490" i="1"/>
  <c r="N490" i="1"/>
  <c r="I492" i="1"/>
  <c r="K492" i="1" s="1"/>
  <c r="M492" i="1" s="1"/>
  <c r="I493" i="1"/>
  <c r="K493" i="1" s="1"/>
  <c r="M493" i="1" s="1"/>
  <c r="H494" i="1"/>
  <c r="I494" i="1" s="1"/>
  <c r="J494" i="1"/>
  <c r="L494" i="1"/>
  <c r="N494" i="1"/>
  <c r="H496" i="1"/>
  <c r="I496" i="1" s="1"/>
  <c r="J496" i="1"/>
  <c r="H499" i="1"/>
  <c r="H497" i="1" s="1"/>
  <c r="J499" i="1"/>
  <c r="J497" i="1" s="1"/>
  <c r="L499" i="1"/>
  <c r="L497" i="1" s="1"/>
  <c r="N499" i="1"/>
  <c r="N497" i="1" s="1"/>
  <c r="H501" i="1"/>
  <c r="I501" i="1" s="1"/>
  <c r="J501" i="1"/>
  <c r="L501" i="1"/>
  <c r="N501" i="1"/>
  <c r="I503" i="1"/>
  <c r="I504" i="1"/>
  <c r="I505" i="1"/>
  <c r="J510" i="1"/>
  <c r="J509" i="1" s="1"/>
  <c r="L510" i="1"/>
  <c r="L509" i="1" s="1"/>
  <c r="N510" i="1"/>
  <c r="N509" i="1" s="1"/>
  <c r="H513" i="1"/>
  <c r="J513" i="1"/>
  <c r="L513" i="1"/>
  <c r="N513" i="1"/>
  <c r="H515" i="1"/>
  <c r="I515" i="1" s="1"/>
  <c r="J515" i="1"/>
  <c r="L515" i="1"/>
  <c r="N515" i="1"/>
  <c r="I517" i="1"/>
  <c r="J517" i="1"/>
  <c r="L517" i="1"/>
  <c r="N517" i="1"/>
  <c r="I518" i="1"/>
  <c r="K518" i="1" s="1"/>
  <c r="M518" i="1" s="1"/>
  <c r="H524" i="1"/>
  <c r="H523" i="1" s="1"/>
  <c r="J524" i="1"/>
  <c r="J523" i="1" s="1"/>
  <c r="L524" i="1"/>
  <c r="L523" i="1" s="1"/>
  <c r="N524" i="1"/>
  <c r="N523" i="1" s="1"/>
  <c r="H526" i="1"/>
  <c r="I526" i="1" s="1"/>
  <c r="J526" i="1"/>
  <c r="L526" i="1"/>
  <c r="N526" i="1"/>
  <c r="J530" i="1"/>
  <c r="L530" i="1"/>
  <c r="N530" i="1"/>
  <c r="H532" i="1"/>
  <c r="I532" i="1" s="1"/>
  <c r="J532" i="1"/>
  <c r="L532" i="1"/>
  <c r="N532" i="1"/>
  <c r="H533" i="1"/>
  <c r="H530" i="1" s="1"/>
  <c r="I534" i="1"/>
  <c r="K534" i="1" s="1"/>
  <c r="M534" i="1" s="1"/>
  <c r="I535" i="1"/>
  <c r="J535" i="1"/>
  <c r="L535" i="1"/>
  <c r="N535" i="1"/>
  <c r="H537" i="1"/>
  <c r="I537" i="1" s="1"/>
  <c r="J537" i="1"/>
  <c r="L537" i="1"/>
  <c r="N537" i="1"/>
  <c r="H539" i="1"/>
  <c r="I539" i="1" s="1"/>
  <c r="J539" i="1"/>
  <c r="L539" i="1"/>
  <c r="N539" i="1"/>
  <c r="H546" i="1"/>
  <c r="I546" i="1" s="1"/>
  <c r="J546" i="1"/>
  <c r="L546" i="1"/>
  <c r="N546" i="1"/>
  <c r="H549" i="1"/>
  <c r="J549" i="1"/>
  <c r="L549" i="1"/>
  <c r="N549" i="1"/>
  <c r="H552" i="1"/>
  <c r="I552" i="1" s="1"/>
  <c r="J552" i="1"/>
  <c r="L552" i="1"/>
  <c r="N552" i="1"/>
  <c r="H554" i="1"/>
  <c r="I554" i="1" s="1"/>
  <c r="J554" i="1"/>
  <c r="L554" i="1"/>
  <c r="N554" i="1"/>
  <c r="H557" i="1"/>
  <c r="I557" i="1" s="1"/>
  <c r="J557" i="1"/>
  <c r="L557" i="1"/>
  <c r="N557" i="1"/>
  <c r="I559" i="1"/>
  <c r="K559" i="1" s="1"/>
  <c r="M559" i="1" s="1"/>
  <c r="I562" i="1"/>
  <c r="K562" i="1" s="1"/>
  <c r="M562" i="1" s="1"/>
  <c r="I565" i="1"/>
  <c r="K565" i="1" s="1"/>
  <c r="M565" i="1" s="1"/>
  <c r="I568" i="1"/>
  <c r="K568" i="1" s="1"/>
  <c r="M568" i="1" s="1"/>
  <c r="H571" i="1"/>
  <c r="H570" i="1" s="1"/>
  <c r="J571" i="1"/>
  <c r="J570" i="1" s="1"/>
  <c r="L571" i="1"/>
  <c r="L570" i="1" s="1"/>
  <c r="N571" i="1"/>
  <c r="N570" i="1" s="1"/>
  <c r="H574" i="1"/>
  <c r="H573" i="1" s="1"/>
  <c r="I573" i="1" s="1"/>
  <c r="J574" i="1"/>
  <c r="J573" i="1" s="1"/>
  <c r="L574" i="1"/>
  <c r="L573" i="1" s="1"/>
  <c r="N574" i="1"/>
  <c r="N573" i="1" s="1"/>
  <c r="H577" i="1"/>
  <c r="H576" i="1" s="1"/>
  <c r="I576" i="1" s="1"/>
  <c r="J577" i="1"/>
  <c r="J576" i="1" s="1"/>
  <c r="L577" i="1"/>
  <c r="L576" i="1" s="1"/>
  <c r="N577" i="1"/>
  <c r="N576" i="1" s="1"/>
  <c r="H580" i="1"/>
  <c r="H579" i="1" s="1"/>
  <c r="I579" i="1" s="1"/>
  <c r="J580" i="1"/>
  <c r="J579" i="1" s="1"/>
  <c r="L580" i="1"/>
  <c r="L579" i="1" s="1"/>
  <c r="N580" i="1"/>
  <c r="N579" i="1" s="1"/>
  <c r="I582" i="1"/>
  <c r="H587" i="1"/>
  <c r="H586" i="1" s="1"/>
  <c r="J587" i="1"/>
  <c r="J586" i="1" s="1"/>
  <c r="L587" i="1"/>
  <c r="L586" i="1" s="1"/>
  <c r="N587" i="1"/>
  <c r="N586" i="1" s="1"/>
  <c r="H590" i="1"/>
  <c r="H589" i="1" s="1"/>
  <c r="I589" i="1" s="1"/>
  <c r="J590" i="1"/>
  <c r="J589" i="1" s="1"/>
  <c r="L590" i="1"/>
  <c r="L589" i="1" s="1"/>
  <c r="N590" i="1"/>
  <c r="N589" i="1" s="1"/>
  <c r="H593" i="1"/>
  <c r="H592" i="1" s="1"/>
  <c r="I592" i="1" s="1"/>
  <c r="J593" i="1"/>
  <c r="J592" i="1" s="1"/>
  <c r="L593" i="1"/>
  <c r="L592" i="1" s="1"/>
  <c r="N593" i="1"/>
  <c r="N592" i="1" s="1"/>
  <c r="H601" i="1"/>
  <c r="H600" i="1" s="1"/>
  <c r="H595" i="1" s="1"/>
  <c r="I595" i="1" s="1"/>
  <c r="J601" i="1"/>
  <c r="J600" i="1" s="1"/>
  <c r="J595" i="1" s="1"/>
  <c r="L601" i="1"/>
  <c r="L600" i="1" s="1"/>
  <c r="L595" i="1" s="1"/>
  <c r="N601" i="1"/>
  <c r="N600" i="1" s="1"/>
  <c r="N595" i="1" s="1"/>
  <c r="H605" i="1"/>
  <c r="H604" i="1" s="1"/>
  <c r="J605" i="1"/>
  <c r="J604" i="1" s="1"/>
  <c r="L605" i="1"/>
  <c r="L604" i="1" s="1"/>
  <c r="N605" i="1"/>
  <c r="N604" i="1" s="1"/>
  <c r="H608" i="1"/>
  <c r="H607" i="1" s="1"/>
  <c r="I607" i="1" s="1"/>
  <c r="J608" i="1"/>
  <c r="J607" i="1" s="1"/>
  <c r="L608" i="1"/>
  <c r="L607" i="1" s="1"/>
  <c r="N608" i="1"/>
  <c r="N607" i="1" s="1"/>
  <c r="I610" i="1"/>
  <c r="K610" i="1" s="1"/>
  <c r="M610" i="1" s="1"/>
  <c r="H612" i="1"/>
  <c r="H611" i="1" s="1"/>
  <c r="I611" i="1" s="1"/>
  <c r="J612" i="1"/>
  <c r="J611" i="1" s="1"/>
  <c r="L612" i="1"/>
  <c r="L611" i="1" s="1"/>
  <c r="N612" i="1"/>
  <c r="N611" i="1" s="1"/>
  <c r="H615" i="1"/>
  <c r="H614" i="1" s="1"/>
  <c r="I614" i="1" s="1"/>
  <c r="J615" i="1"/>
  <c r="J614" i="1" s="1"/>
  <c r="L615" i="1"/>
  <c r="L614" i="1" s="1"/>
  <c r="N615" i="1"/>
  <c r="N614" i="1" s="1"/>
  <c r="I617" i="1"/>
  <c r="K617" i="1" s="1"/>
  <c r="M617" i="1" s="1"/>
  <c r="I618" i="1"/>
  <c r="K618" i="1" s="1"/>
  <c r="M618" i="1" s="1"/>
  <c r="H621" i="1"/>
  <c r="H620" i="1" s="1"/>
  <c r="H619" i="1" s="1"/>
  <c r="I619" i="1" s="1"/>
  <c r="J621" i="1"/>
  <c r="J620" i="1" s="1"/>
  <c r="J619" i="1" s="1"/>
  <c r="L621" i="1"/>
  <c r="L620" i="1" s="1"/>
  <c r="L619" i="1" s="1"/>
  <c r="N621" i="1"/>
  <c r="N620" i="1" s="1"/>
  <c r="N619" i="1" s="1"/>
  <c r="I623" i="1"/>
  <c r="K623" i="1" s="1"/>
  <c r="M623" i="1" s="1"/>
  <c r="I627" i="1"/>
  <c r="J629" i="1"/>
  <c r="J628" i="1" s="1"/>
  <c r="L629" i="1"/>
  <c r="L628" i="1" s="1"/>
  <c r="N629" i="1"/>
  <c r="N628" i="1" s="1"/>
  <c r="I631" i="1"/>
  <c r="K631" i="1" s="1"/>
  <c r="M631" i="1" s="1"/>
  <c r="I632" i="1"/>
  <c r="K632" i="1" s="1"/>
  <c r="M632" i="1" s="1"/>
  <c r="I633" i="1"/>
  <c r="J634" i="1"/>
  <c r="L634" i="1"/>
  <c r="N634" i="1"/>
  <c r="H635" i="1"/>
  <c r="I636" i="1"/>
  <c r="K636" i="1" s="1"/>
  <c r="M636" i="1" s="1"/>
  <c r="H637" i="1"/>
  <c r="I638" i="1"/>
  <c r="K638" i="1" s="1"/>
  <c r="M638" i="1" s="1"/>
  <c r="I639" i="1"/>
  <c r="K639" i="1" s="1"/>
  <c r="M639" i="1" s="1"/>
  <c r="H640" i="1"/>
  <c r="I641" i="1"/>
  <c r="K641" i="1" s="1"/>
  <c r="M641" i="1" s="1"/>
  <c r="I642" i="1"/>
  <c r="K642" i="1" s="1"/>
  <c r="M642" i="1" s="1"/>
  <c r="H643" i="1"/>
  <c r="I644" i="1"/>
  <c r="K644" i="1" s="1"/>
  <c r="M644" i="1" s="1"/>
  <c r="I645" i="1"/>
  <c r="J645" i="1"/>
  <c r="L645" i="1"/>
  <c r="N645" i="1"/>
  <c r="H646" i="1"/>
  <c r="I647" i="1"/>
  <c r="K647" i="1" s="1"/>
  <c r="M647" i="1" s="1"/>
  <c r="I648" i="1"/>
  <c r="K648" i="1" s="1"/>
  <c r="M648" i="1" s="1"/>
  <c r="I650" i="1"/>
  <c r="K650" i="1" s="1"/>
  <c r="M650" i="1" s="1"/>
  <c r="I651" i="1"/>
  <c r="K651" i="1" s="1"/>
  <c r="M651" i="1" s="1"/>
  <c r="H652" i="1"/>
  <c r="I653" i="1"/>
  <c r="K653" i="1" s="1"/>
  <c r="M653" i="1" s="1"/>
  <c r="I654" i="1"/>
  <c r="H655" i="1"/>
  <c r="J655" i="1"/>
  <c r="J654" i="1" s="1"/>
  <c r="L655" i="1"/>
  <c r="L654" i="1" s="1"/>
  <c r="N655" i="1"/>
  <c r="N654" i="1" s="1"/>
  <c r="I657" i="1"/>
  <c r="K657" i="1" s="1"/>
  <c r="M657" i="1" s="1"/>
  <c r="I658" i="1"/>
  <c r="K658" i="1" s="1"/>
  <c r="M658" i="1" s="1"/>
  <c r="I659" i="1"/>
  <c r="K659" i="1" s="1"/>
  <c r="M659" i="1" s="1"/>
  <c r="I665" i="1"/>
  <c r="K665" i="1" s="1"/>
  <c r="M665" i="1" s="1"/>
  <c r="I666" i="1"/>
  <c r="K666" i="1" s="1"/>
  <c r="M666" i="1" s="1"/>
  <c r="I667" i="1"/>
  <c r="J667" i="1"/>
  <c r="L667" i="1"/>
  <c r="N667" i="1"/>
  <c r="I669" i="1"/>
  <c r="K669" i="1" s="1"/>
  <c r="M669" i="1" s="1"/>
  <c r="I670" i="1"/>
  <c r="K670" i="1" s="1"/>
  <c r="M670" i="1" s="1"/>
  <c r="H671" i="1"/>
  <c r="I671" i="1" s="1"/>
  <c r="J671" i="1"/>
  <c r="L671" i="1"/>
  <c r="N671" i="1"/>
  <c r="I673" i="1"/>
  <c r="K673" i="1" s="1"/>
  <c r="M673" i="1" s="1"/>
  <c r="I674" i="1"/>
  <c r="K674" i="1" s="1"/>
  <c r="M674" i="1" s="1"/>
  <c r="H675" i="1"/>
  <c r="I675" i="1" s="1"/>
  <c r="J675" i="1"/>
  <c r="L675" i="1"/>
  <c r="N675" i="1"/>
  <c r="I677" i="1"/>
  <c r="K677" i="1" s="1"/>
  <c r="M677" i="1" s="1"/>
  <c r="H680" i="1"/>
  <c r="I680" i="1" s="1"/>
  <c r="J680" i="1"/>
  <c r="L680" i="1"/>
  <c r="N680" i="1"/>
  <c r="H683" i="1"/>
  <c r="H682" i="1" s="1"/>
  <c r="I682" i="1" s="1"/>
  <c r="J683" i="1"/>
  <c r="J682" i="1" s="1"/>
  <c r="L683" i="1"/>
  <c r="L682" i="1" s="1"/>
  <c r="N683" i="1"/>
  <c r="N682" i="1" s="1"/>
  <c r="H691" i="1"/>
  <c r="H690" i="1" s="1"/>
  <c r="J691" i="1"/>
  <c r="J690" i="1" s="1"/>
  <c r="L691" i="1"/>
  <c r="L690" i="1" s="1"/>
  <c r="N691" i="1"/>
  <c r="N690" i="1" s="1"/>
  <c r="I693" i="1"/>
  <c r="K693" i="1" s="1"/>
  <c r="M693" i="1" s="1"/>
  <c r="I694" i="1"/>
  <c r="K694" i="1" s="1"/>
  <c r="M694" i="1" s="1"/>
  <c r="H696" i="1"/>
  <c r="J696" i="1"/>
  <c r="L696" i="1"/>
  <c r="N696" i="1"/>
  <c r="H699" i="1"/>
  <c r="J699" i="1"/>
  <c r="L699" i="1"/>
  <c r="N699" i="1"/>
  <c r="H701" i="1"/>
  <c r="I701" i="1" s="1"/>
  <c r="J701" i="1"/>
  <c r="L701" i="1"/>
  <c r="N701" i="1"/>
  <c r="I703" i="1"/>
  <c r="K703" i="1" s="1"/>
  <c r="L704" i="1"/>
  <c r="L703" i="1" s="1"/>
  <c r="N704" i="1"/>
  <c r="M705" i="1"/>
  <c r="M704" i="1" s="1"/>
  <c r="M703" i="1" s="1"/>
  <c r="I706" i="1"/>
  <c r="H708" i="1"/>
  <c r="H707" i="1" s="1"/>
  <c r="J708" i="1"/>
  <c r="J707" i="1" s="1"/>
  <c r="L708" i="1"/>
  <c r="L707" i="1" s="1"/>
  <c r="N708" i="1"/>
  <c r="N707" i="1" s="1"/>
  <c r="I710" i="1"/>
  <c r="H711" i="1"/>
  <c r="J711" i="1"/>
  <c r="J710" i="1" s="1"/>
  <c r="L711" i="1"/>
  <c r="L710" i="1" s="1"/>
  <c r="N711" i="1"/>
  <c r="N710" i="1" s="1"/>
  <c r="I713" i="1"/>
  <c r="K713" i="1" s="1"/>
  <c r="M713" i="1" s="1"/>
  <c r="I714" i="1"/>
  <c r="K714" i="1" s="1"/>
  <c r="M714" i="1" s="1"/>
  <c r="H716" i="1"/>
  <c r="H715" i="1" s="1"/>
  <c r="I715" i="1" s="1"/>
  <c r="J716" i="1"/>
  <c r="J715" i="1" s="1"/>
  <c r="L716" i="1"/>
  <c r="L715" i="1" s="1"/>
  <c r="N716" i="1"/>
  <c r="N715" i="1" s="1"/>
  <c r="H720" i="1"/>
  <c r="J720" i="1"/>
  <c r="L720" i="1"/>
  <c r="N720" i="1"/>
  <c r="H724" i="1"/>
  <c r="I724" i="1" s="1"/>
  <c r="J724" i="1"/>
  <c r="L724" i="1"/>
  <c r="N724" i="1"/>
  <c r="H726" i="1"/>
  <c r="I726" i="1" s="1"/>
  <c r="J726" i="1"/>
  <c r="L726" i="1"/>
  <c r="N726" i="1"/>
  <c r="I728" i="1"/>
  <c r="AQ529" i="1" l="1"/>
  <c r="K546" i="1"/>
  <c r="M546" i="1" s="1"/>
  <c r="K537" i="1"/>
  <c r="K517" i="1"/>
  <c r="M517" i="1" s="1"/>
  <c r="K501" i="1"/>
  <c r="M501" i="1" s="1"/>
  <c r="K483" i="1"/>
  <c r="M483" i="1" s="1"/>
  <c r="AQ157" i="1"/>
  <c r="K671" i="1"/>
  <c r="M671" i="1" s="1"/>
  <c r="H261" i="1"/>
  <c r="H257" i="1" s="1"/>
  <c r="K526" i="1"/>
  <c r="M526" i="1" s="1"/>
  <c r="N261" i="1"/>
  <c r="N257" i="1" s="1"/>
  <c r="AQ342" i="1"/>
  <c r="K592" i="1"/>
  <c r="M592" i="1" s="1"/>
  <c r="L143" i="1"/>
  <c r="K95" i="1"/>
  <c r="M95" i="1" s="1"/>
  <c r="K724" i="1"/>
  <c r="M724" i="1" s="1"/>
  <c r="K422" i="1"/>
  <c r="M422" i="1" s="1"/>
  <c r="H158" i="1"/>
  <c r="J143" i="1"/>
  <c r="AQ401" i="1"/>
  <c r="H145" i="1"/>
  <c r="I145" i="1" s="1"/>
  <c r="H144" i="1"/>
  <c r="H143" i="1" s="1"/>
  <c r="H519" i="1"/>
  <c r="I519" i="1" s="1"/>
  <c r="N489" i="1"/>
  <c r="N477" i="1" s="1"/>
  <c r="K471" i="1"/>
  <c r="M471" i="1" s="1"/>
  <c r="N292" i="1"/>
  <c r="N282" i="1" s="1"/>
  <c r="H196" i="1"/>
  <c r="N143" i="1"/>
  <c r="AQ29" i="1"/>
  <c r="J121" i="1"/>
  <c r="L373" i="1"/>
  <c r="K675" i="1"/>
  <c r="M675" i="1" s="1"/>
  <c r="K387" i="1"/>
  <c r="M387" i="1" s="1"/>
  <c r="K701" i="1"/>
  <c r="M701" i="1" s="1"/>
  <c r="K654" i="1"/>
  <c r="M654" i="1" s="1"/>
  <c r="N633" i="1"/>
  <c r="N627" i="1" s="1"/>
  <c r="K614" i="1"/>
  <c r="M614" i="1" s="1"/>
  <c r="K532" i="1"/>
  <c r="M532" i="1" s="1"/>
  <c r="N519" i="1"/>
  <c r="K426" i="1"/>
  <c r="M426" i="1" s="1"/>
  <c r="K409" i="1"/>
  <c r="M409" i="1" s="1"/>
  <c r="K385" i="1"/>
  <c r="M385" i="1" s="1"/>
  <c r="H373" i="1"/>
  <c r="I373" i="1" s="1"/>
  <c r="K373" i="1" s="1"/>
  <c r="M373" i="1" s="1"/>
  <c r="J662" i="1"/>
  <c r="L603" i="1"/>
  <c r="L529" i="1"/>
  <c r="K494" i="1"/>
  <c r="M494" i="1" s="1"/>
  <c r="N209" i="1"/>
  <c r="N196" i="1"/>
  <c r="H719" i="1"/>
  <c r="I719" i="1" s="1"/>
  <c r="J413" i="1"/>
  <c r="K413" i="1" s="1"/>
  <c r="L413" i="1"/>
  <c r="L363" i="1"/>
  <c r="H304" i="1"/>
  <c r="H303" i="1" s="1"/>
  <c r="N719" i="1"/>
  <c r="K680" i="1"/>
  <c r="M680" i="1" s="1"/>
  <c r="N569" i="1"/>
  <c r="N567" i="1" s="1"/>
  <c r="N566" i="1" s="1"/>
  <c r="N564" i="1" s="1"/>
  <c r="N563" i="1" s="1"/>
  <c r="N561" i="1" s="1"/>
  <c r="N560" i="1" s="1"/>
  <c r="K554" i="1"/>
  <c r="M554" i="1" s="1"/>
  <c r="H529" i="1"/>
  <c r="L519" i="1"/>
  <c r="I499" i="1"/>
  <c r="K499" i="1" s="1"/>
  <c r="M499" i="1" s="1"/>
  <c r="K453" i="1"/>
  <c r="M453" i="1" s="1"/>
  <c r="K449" i="1"/>
  <c r="M449" i="1" s="1"/>
  <c r="L209" i="1"/>
  <c r="N182" i="1"/>
  <c r="J158" i="1"/>
  <c r="AQ480" i="1"/>
  <c r="AQ477" i="1" s="1"/>
  <c r="L719" i="1"/>
  <c r="H698" i="1"/>
  <c r="H695" i="1" s="1"/>
  <c r="I695" i="1" s="1"/>
  <c r="K607" i="1"/>
  <c r="M607" i="1" s="1"/>
  <c r="M537" i="1"/>
  <c r="J519" i="1"/>
  <c r="H363" i="1"/>
  <c r="I363" i="1" s="1"/>
  <c r="J719" i="1"/>
  <c r="K667" i="1"/>
  <c r="M667" i="1" s="1"/>
  <c r="K645" i="1"/>
  <c r="M645" i="1" s="1"/>
  <c r="L633" i="1"/>
  <c r="L627" i="1" s="1"/>
  <c r="J569" i="1"/>
  <c r="J567" i="1" s="1"/>
  <c r="J566" i="1" s="1"/>
  <c r="J564" i="1" s="1"/>
  <c r="J563" i="1" s="1"/>
  <c r="J561" i="1" s="1"/>
  <c r="J560" i="1" s="1"/>
  <c r="K416" i="1"/>
  <c r="M416" i="1" s="1"/>
  <c r="N373" i="1"/>
  <c r="N363" i="1"/>
  <c r="K315" i="1"/>
  <c r="M315" i="1" s="1"/>
  <c r="J189" i="1"/>
  <c r="L189" i="1"/>
  <c r="K96" i="1"/>
  <c r="M96" i="1" s="1"/>
  <c r="K710" i="1"/>
  <c r="M710" i="1" s="1"/>
  <c r="L343" i="1"/>
  <c r="N706" i="1"/>
  <c r="K576" i="1"/>
  <c r="M576" i="1" s="1"/>
  <c r="L569" i="1"/>
  <c r="L567" i="1" s="1"/>
  <c r="L566" i="1" s="1"/>
  <c r="L564" i="1" s="1"/>
  <c r="L563" i="1" s="1"/>
  <c r="L561" i="1" s="1"/>
  <c r="L560" i="1" s="1"/>
  <c r="K539" i="1"/>
  <c r="M539" i="1" s="1"/>
  <c r="K368" i="1"/>
  <c r="M368" i="1" s="1"/>
  <c r="L261" i="1"/>
  <c r="L257" i="1" s="1"/>
  <c r="K726" i="1"/>
  <c r="M726" i="1" s="1"/>
  <c r="L662" i="1"/>
  <c r="H634" i="1"/>
  <c r="H628" i="1" s="1"/>
  <c r="K579" i="1"/>
  <c r="M579" i="1" s="1"/>
  <c r="K473" i="1"/>
  <c r="M473" i="1" s="1"/>
  <c r="N458" i="1"/>
  <c r="N438" i="1"/>
  <c r="K424" i="1"/>
  <c r="M424" i="1" s="1"/>
  <c r="L292" i="1"/>
  <c r="L282" i="1" s="1"/>
  <c r="N121" i="1"/>
  <c r="N30" i="1"/>
  <c r="L458" i="1"/>
  <c r="K715" i="1"/>
  <c r="M715" i="1" s="1"/>
  <c r="J706" i="1"/>
  <c r="K706" i="1" s="1"/>
  <c r="N698" i="1"/>
  <c r="N695" i="1" s="1"/>
  <c r="N685" i="1" s="1"/>
  <c r="H603" i="1"/>
  <c r="I603" i="1" s="1"/>
  <c r="N585" i="1"/>
  <c r="J585" i="1"/>
  <c r="K370" i="1"/>
  <c r="M370" i="1" s="1"/>
  <c r="J363" i="1"/>
  <c r="H121" i="1"/>
  <c r="N662" i="1"/>
  <c r="N603" i="1"/>
  <c r="H585" i="1"/>
  <c r="I585" i="1" s="1"/>
  <c r="N529" i="1"/>
  <c r="K475" i="1"/>
  <c r="M475" i="1" s="1"/>
  <c r="K420" i="1"/>
  <c r="M420" i="1" s="1"/>
  <c r="M418" i="1"/>
  <c r="K366" i="1"/>
  <c r="M366" i="1" s="1"/>
  <c r="H343" i="1"/>
  <c r="J261" i="1"/>
  <c r="J257" i="1" s="1"/>
  <c r="J698" i="1"/>
  <c r="J695" i="1" s="1"/>
  <c r="J685" i="1" s="1"/>
  <c r="J603" i="1"/>
  <c r="L585" i="1"/>
  <c r="H569" i="1"/>
  <c r="I569" i="1" s="1"/>
  <c r="J529" i="1"/>
  <c r="H512" i="1"/>
  <c r="I512" i="1" s="1"/>
  <c r="H458" i="1"/>
  <c r="I458" i="1" s="1"/>
  <c r="J438" i="1"/>
  <c r="N413" i="1"/>
  <c r="J304" i="1"/>
  <c r="J303" i="1" s="1"/>
  <c r="H292" i="1"/>
  <c r="H282" i="1" s="1"/>
  <c r="J209" i="1"/>
  <c r="H189" i="1"/>
  <c r="N158" i="1"/>
  <c r="I147" i="1"/>
  <c r="K147" i="1" s="1"/>
  <c r="M147" i="1" s="1"/>
  <c r="I91" i="1"/>
  <c r="K91" i="1" s="1"/>
  <c r="M91" i="1" s="1"/>
  <c r="J30" i="1"/>
  <c r="L30" i="1"/>
  <c r="L698" i="1"/>
  <c r="L695" i="1" s="1"/>
  <c r="L685" i="1" s="1"/>
  <c r="J633" i="1"/>
  <c r="K633" i="1" s="1"/>
  <c r="J489" i="1"/>
  <c r="J477" i="1" s="1"/>
  <c r="J458" i="1"/>
  <c r="L438" i="1"/>
  <c r="H209" i="1"/>
  <c r="L196" i="1"/>
  <c r="J196" i="1"/>
  <c r="N189" i="1"/>
  <c r="M182" i="1"/>
  <c r="L158" i="1"/>
  <c r="L706" i="1"/>
  <c r="K682" i="1"/>
  <c r="M682" i="1" s="1"/>
  <c r="K619" i="1"/>
  <c r="M619" i="1" s="1"/>
  <c r="H662" i="1"/>
  <c r="I662" i="1" s="1"/>
  <c r="K595" i="1"/>
  <c r="M595" i="1" s="1"/>
  <c r="N304" i="1"/>
  <c r="N303" i="1" s="1"/>
  <c r="K611" i="1"/>
  <c r="M611" i="1" s="1"/>
  <c r="K589" i="1"/>
  <c r="M589" i="1" s="1"/>
  <c r="K573" i="1"/>
  <c r="M573" i="1" s="1"/>
  <c r="K552" i="1"/>
  <c r="M552" i="1" s="1"/>
  <c r="J406" i="1"/>
  <c r="J343" i="1"/>
  <c r="J342" i="1" s="1"/>
  <c r="H438" i="1"/>
  <c r="I438" i="1" s="1"/>
  <c r="K557" i="1"/>
  <c r="M557" i="1" s="1"/>
  <c r="N406" i="1"/>
  <c r="N343" i="1"/>
  <c r="I88" i="1"/>
  <c r="K88" i="1" s="1"/>
  <c r="M88" i="1" s="1"/>
  <c r="K89" i="1"/>
  <c r="M89" i="1" s="1"/>
  <c r="J61" i="1"/>
  <c r="K535" i="1"/>
  <c r="M535" i="1" s="1"/>
  <c r="L512" i="1"/>
  <c r="L506" i="1" s="1"/>
  <c r="K515" i="1"/>
  <c r="M515" i="1" s="1"/>
  <c r="L489" i="1"/>
  <c r="L477" i="1" s="1"/>
  <c r="H414" i="1"/>
  <c r="H401" i="1" s="1"/>
  <c r="K411" i="1"/>
  <c r="M411" i="1" s="1"/>
  <c r="L406" i="1"/>
  <c r="J266" i="1"/>
  <c r="L121" i="1"/>
  <c r="N512" i="1"/>
  <c r="N506" i="1" s="1"/>
  <c r="J512" i="1"/>
  <c r="J506" i="1" s="1"/>
  <c r="H489" i="1"/>
  <c r="I489" i="1" s="1"/>
  <c r="K486" i="1"/>
  <c r="M486" i="1" s="1"/>
  <c r="K463" i="1"/>
  <c r="M463" i="1" s="1"/>
  <c r="K451" i="1"/>
  <c r="M451" i="1" s="1"/>
  <c r="H406" i="1"/>
  <c r="I406" i="1" s="1"/>
  <c r="K313" i="1"/>
  <c r="M313" i="1" s="1"/>
  <c r="L304" i="1"/>
  <c r="L303" i="1" s="1"/>
  <c r="J292" i="1"/>
  <c r="J282" i="1" s="1"/>
  <c r="N266" i="1"/>
  <c r="H266" i="1"/>
  <c r="H61" i="1"/>
  <c r="L266" i="1"/>
  <c r="N61" i="1"/>
  <c r="I46" i="1"/>
  <c r="K46" i="1" s="1"/>
  <c r="M46" i="1" s="1"/>
  <c r="H30" i="1"/>
  <c r="L250" i="1"/>
  <c r="L249" i="1" s="1"/>
  <c r="I93" i="1"/>
  <c r="K93" i="1" s="1"/>
  <c r="M93" i="1" s="1"/>
  <c r="K94" i="1"/>
  <c r="M94" i="1" s="1"/>
  <c r="L61" i="1"/>
  <c r="G709" i="1"/>
  <c r="I709" i="1" s="1"/>
  <c r="K709" i="1" s="1"/>
  <c r="M709" i="1" s="1"/>
  <c r="G578" i="1"/>
  <c r="I578" i="1" s="1"/>
  <c r="K578" i="1" s="1"/>
  <c r="M578" i="1" s="1"/>
  <c r="I698" i="1" l="1"/>
  <c r="K569" i="1"/>
  <c r="M569" i="1" s="1"/>
  <c r="M413" i="1"/>
  <c r="N342" i="1"/>
  <c r="J548" i="1"/>
  <c r="J528" i="1" s="1"/>
  <c r="L548" i="1"/>
  <c r="L528" i="1" s="1"/>
  <c r="L342" i="1"/>
  <c r="K519" i="1"/>
  <c r="H342" i="1"/>
  <c r="H567" i="1"/>
  <c r="H566" i="1" s="1"/>
  <c r="H564" i="1" s="1"/>
  <c r="H563" i="1" s="1"/>
  <c r="K603" i="1"/>
  <c r="M603" i="1" s="1"/>
  <c r="K719" i="1"/>
  <c r="M719" i="1" s="1"/>
  <c r="K363" i="1"/>
  <c r="M363" i="1" s="1"/>
  <c r="H506" i="1"/>
  <c r="I506" i="1" s="1"/>
  <c r="K506" i="1" s="1"/>
  <c r="M506" i="1" s="1"/>
  <c r="M706" i="1"/>
  <c r="H157" i="1"/>
  <c r="AQ729" i="1"/>
  <c r="K438" i="1"/>
  <c r="M438" i="1" s="1"/>
  <c r="K585" i="1"/>
  <c r="M585" i="1" s="1"/>
  <c r="K145" i="1"/>
  <c r="M145" i="1" s="1"/>
  <c r="O145" i="1" s="1"/>
  <c r="Q145" i="1" s="1"/>
  <c r="S145" i="1" s="1"/>
  <c r="U145" i="1" s="1"/>
  <c r="W145" i="1" s="1"/>
  <c r="K489" i="1"/>
  <c r="M489" i="1" s="1"/>
  <c r="K698" i="1"/>
  <c r="M698" i="1" s="1"/>
  <c r="L157" i="1"/>
  <c r="M633" i="1"/>
  <c r="J29" i="1"/>
  <c r="M519" i="1"/>
  <c r="K662" i="1"/>
  <c r="M662" i="1" s="1"/>
  <c r="K695" i="1"/>
  <c r="M695" i="1" s="1"/>
  <c r="H685" i="1"/>
  <c r="I685" i="1" s="1"/>
  <c r="K685" i="1" s="1"/>
  <c r="M685" i="1" s="1"/>
  <c r="L29" i="1"/>
  <c r="N157" i="1"/>
  <c r="J389" i="1"/>
  <c r="K389" i="1" s="1"/>
  <c r="L389" i="1"/>
  <c r="J157" i="1"/>
  <c r="J627" i="1"/>
  <c r="K627" i="1" s="1"/>
  <c r="M627" i="1" s="1"/>
  <c r="K458" i="1"/>
  <c r="M458" i="1" s="1"/>
  <c r="N548" i="1"/>
  <c r="N528" i="1" s="1"/>
  <c r="N29" i="1"/>
  <c r="N389" i="1"/>
  <c r="K406" i="1"/>
  <c r="M406" i="1" s="1"/>
  <c r="I566" i="1"/>
  <c r="K566" i="1" s="1"/>
  <c r="M566" i="1" s="1"/>
  <c r="H29" i="1"/>
  <c r="K512" i="1"/>
  <c r="M512" i="1" s="1"/>
  <c r="H477" i="1"/>
  <c r="I477" i="1" s="1"/>
  <c r="K477" i="1" s="1"/>
  <c r="M477" i="1" s="1"/>
  <c r="L728" i="1" l="1"/>
  <c r="H729" i="1"/>
  <c r="M389" i="1"/>
  <c r="J728" i="1"/>
  <c r="K728" i="1" s="1"/>
  <c r="N728" i="1"/>
  <c r="I563" i="1"/>
  <c r="K563" i="1" s="1"/>
  <c r="M563" i="1" s="1"/>
  <c r="H561" i="1"/>
  <c r="H560" i="1" s="1"/>
  <c r="I560" i="1" s="1"/>
  <c r="K560" i="1" s="1"/>
  <c r="M560" i="1" s="1"/>
  <c r="H548" i="1"/>
  <c r="M728" i="1" l="1"/>
  <c r="I548" i="1"/>
  <c r="K548" i="1" s="1"/>
  <c r="M548" i="1" s="1"/>
  <c r="H528" i="1"/>
  <c r="I528" i="1" s="1"/>
  <c r="K528" i="1" s="1"/>
  <c r="M528" i="1" s="1"/>
  <c r="AO692" i="1" l="1"/>
  <c r="AO691" i="1" s="1"/>
  <c r="AN231" i="1"/>
  <c r="AO231" i="1"/>
  <c r="AO230" i="1" s="1"/>
  <c r="AP230" i="1" s="1"/>
  <c r="AR230" i="1" s="1"/>
  <c r="AT230" i="1" s="1"/>
  <c r="AV230" i="1" s="1"/>
  <c r="AX230" i="1" s="1"/>
  <c r="AO712" i="1"/>
  <c r="AO711" i="1" s="1"/>
  <c r="AO572" i="1"/>
  <c r="AO171" i="1"/>
  <c r="AN171" i="1"/>
  <c r="AN183" i="1"/>
  <c r="AO183" i="1"/>
  <c r="AP171" i="1" l="1"/>
  <c r="AR171" i="1" s="1"/>
  <c r="AT171" i="1" s="1"/>
  <c r="AV171" i="1" s="1"/>
  <c r="AX171" i="1" s="1"/>
  <c r="AP183" i="1"/>
  <c r="AR183" i="1" s="1"/>
  <c r="AT183" i="1" s="1"/>
  <c r="AV183" i="1" s="1"/>
  <c r="AX183" i="1" s="1"/>
  <c r="AP231" i="1"/>
  <c r="AR231" i="1" s="1"/>
  <c r="AT231" i="1" s="1"/>
  <c r="AV231" i="1" s="1"/>
  <c r="AX231" i="1" s="1"/>
  <c r="AO182" i="1"/>
  <c r="AO726" i="1"/>
  <c r="AO724" i="1"/>
  <c r="AO720" i="1"/>
  <c r="AO717" i="1"/>
  <c r="AO716" i="1" s="1"/>
  <c r="AO708" i="1"/>
  <c r="AO701" i="1"/>
  <c r="AO699" i="1"/>
  <c r="AO696" i="1"/>
  <c r="AO690" i="1"/>
  <c r="AO688" i="1"/>
  <c r="AO687" i="1" s="1"/>
  <c r="AO686" i="1" s="1"/>
  <c r="AO684" i="1"/>
  <c r="AO683" i="1" s="1"/>
  <c r="AO681" i="1"/>
  <c r="AO675" i="1"/>
  <c r="AO672" i="1" s="1"/>
  <c r="AO656" i="1"/>
  <c r="AO655" i="1" s="1"/>
  <c r="AO652" i="1"/>
  <c r="AO646" i="1"/>
  <c r="AO643" i="1"/>
  <c r="AO640" i="1"/>
  <c r="AO637" i="1"/>
  <c r="AO635" i="1"/>
  <c r="AO630" i="1"/>
  <c r="AO629" i="1" s="1"/>
  <c r="AO622" i="1"/>
  <c r="AO621" i="1" s="1"/>
  <c r="AO620" i="1" s="1"/>
  <c r="AO619" i="1" s="1"/>
  <c r="AO616" i="1" s="1"/>
  <c r="AO615" i="1" s="1"/>
  <c r="AO612" i="1"/>
  <c r="AO611" i="1" s="1"/>
  <c r="AO608" i="1"/>
  <c r="AO606" i="1"/>
  <c r="AO605" i="1" s="1"/>
  <c r="AO601" i="1"/>
  <c r="AO600" i="1" s="1"/>
  <c r="AO595" i="1" s="1"/>
  <c r="AO594" i="1" s="1"/>
  <c r="AO593" i="1" s="1"/>
  <c r="AO597" i="1"/>
  <c r="AO596" i="1" s="1"/>
  <c r="AO591" i="1"/>
  <c r="AO590" i="1" s="1"/>
  <c r="AO588" i="1"/>
  <c r="AO587" i="1" s="1"/>
  <c r="AO580" i="1"/>
  <c r="AO579" i="1" s="1"/>
  <c r="AO577" i="1"/>
  <c r="AO576" i="1" s="1"/>
  <c r="AO574" i="1"/>
  <c r="AO571" i="1"/>
  <c r="AO570" i="1" s="1"/>
  <c r="AO557" i="1"/>
  <c r="AO554" i="1"/>
  <c r="AO550" i="1"/>
  <c r="AO549" i="1" s="1"/>
  <c r="AO545" i="1"/>
  <c r="AO539" i="1" s="1"/>
  <c r="AO543" i="1"/>
  <c r="AO540" i="1"/>
  <c r="AO537" i="1"/>
  <c r="AO533" i="1"/>
  <c r="AO532" i="1"/>
  <c r="AO527" i="1"/>
  <c r="AO525" i="1"/>
  <c r="AO524" i="1" s="1"/>
  <c r="AO523" i="1" s="1"/>
  <c r="AO519" i="1" s="1"/>
  <c r="AO520" i="1"/>
  <c r="AO514" i="1"/>
  <c r="AO511" i="1"/>
  <c r="AO510" i="1" s="1"/>
  <c r="AO501" i="1"/>
  <c r="AO498" i="1"/>
  <c r="AO497" i="1"/>
  <c r="AO495" i="1"/>
  <c r="AO494" i="1" s="1"/>
  <c r="AO487" i="1"/>
  <c r="AO486" i="1" s="1"/>
  <c r="AO484" i="1"/>
  <c r="AO483" i="1" s="1"/>
  <c r="AO481" i="1"/>
  <c r="AO475" i="1"/>
  <c r="AO473" i="1"/>
  <c r="AO471" i="1"/>
  <c r="AO468" i="1"/>
  <c r="AO466" i="1"/>
  <c r="AO464" i="1"/>
  <c r="AO462" i="1"/>
  <c r="AO459" i="1"/>
  <c r="AO454" i="1"/>
  <c r="AO453" i="1" s="1"/>
  <c r="AO451" i="1"/>
  <c r="AO449" i="1"/>
  <c r="AO439" i="1"/>
  <c r="AO437" i="1"/>
  <c r="AO435" i="1" s="1"/>
  <c r="AO426" i="1" s="1"/>
  <c r="AO433" i="1"/>
  <c r="AO424" i="1"/>
  <c r="AO421" i="1"/>
  <c r="AO419" i="1"/>
  <c r="AO415" i="1"/>
  <c r="AO412" i="1"/>
  <c r="AO411" i="1" s="1"/>
  <c r="AO409" i="1"/>
  <c r="AO407" i="1"/>
  <c r="AO402" i="1"/>
  <c r="AO386" i="1"/>
  <c r="AO380" i="1" s="1"/>
  <c r="AO375" i="1"/>
  <c r="AO374" i="1" s="1"/>
  <c r="AO371" i="1"/>
  <c r="AO369" i="1"/>
  <c r="AO368" i="1" s="1"/>
  <c r="AO366" i="1"/>
  <c r="AO356" i="1"/>
  <c r="AO355" i="1" s="1"/>
  <c r="AO353" i="1"/>
  <c r="AO351" i="1"/>
  <c r="AO347" i="1"/>
  <c r="AO344" i="1"/>
  <c r="AO338" i="1"/>
  <c r="AO337" i="1" s="1"/>
  <c r="AO333" i="1"/>
  <c r="AO332" i="1" s="1"/>
  <c r="AO326" i="1"/>
  <c r="AO324" i="1"/>
  <c r="AO320" i="1"/>
  <c r="AO318" i="1"/>
  <c r="AO316" i="1"/>
  <c r="AO310" i="1"/>
  <c r="AO308" i="1"/>
  <c r="AO305" i="1"/>
  <c r="AO301" i="1"/>
  <c r="AO297" i="1"/>
  <c r="AO293" i="1"/>
  <c r="AO289" i="1"/>
  <c r="AO288" i="1" s="1"/>
  <c r="AO284" i="1"/>
  <c r="AO283" i="1" s="1"/>
  <c r="AO280" i="1"/>
  <c r="AO279" i="1" s="1"/>
  <c r="AO277" i="1"/>
  <c r="AO276" i="1" s="1"/>
  <c r="AO274" i="1"/>
  <c r="AO273" i="1" s="1"/>
  <c r="AO271" i="1"/>
  <c r="AO270" i="1" s="1"/>
  <c r="AO268" i="1"/>
  <c r="AO267" i="1" s="1"/>
  <c r="AO264" i="1"/>
  <c r="AO262" i="1"/>
  <c r="AO259" i="1"/>
  <c r="AO258" i="1" s="1"/>
  <c r="AO253" i="1"/>
  <c r="AO251" i="1"/>
  <c r="AO228" i="1"/>
  <c r="AO227" i="1" s="1"/>
  <c r="AO225" i="1"/>
  <c r="AO224" i="1" s="1"/>
  <c r="AO222" i="1"/>
  <c r="AO221" i="1" s="1"/>
  <c r="AO216" i="1"/>
  <c r="AO215" i="1" s="1"/>
  <c r="AO212" i="1"/>
  <c r="AO210" i="1"/>
  <c r="AO207" i="1"/>
  <c r="AO206" i="1" s="1"/>
  <c r="AO204" i="1"/>
  <c r="AO203" i="1" s="1"/>
  <c r="AO201" i="1"/>
  <c r="AO199" i="1"/>
  <c r="AO197" i="1"/>
  <c r="AO194" i="1"/>
  <c r="AO192" i="1"/>
  <c r="AO190" i="1"/>
  <c r="AO180" i="1"/>
  <c r="AO179" i="1" s="1"/>
  <c r="AO173" i="1"/>
  <c r="AO170" i="1" s="1"/>
  <c r="AO167" i="1"/>
  <c r="AO166" i="1" s="1"/>
  <c r="AO164" i="1"/>
  <c r="AO163" i="1" s="1"/>
  <c r="AO161" i="1"/>
  <c r="AO159" i="1"/>
  <c r="AO153" i="1"/>
  <c r="AO152" i="1" s="1"/>
  <c r="AO149" i="1"/>
  <c r="AO147" i="1"/>
  <c r="AO133" i="1"/>
  <c r="AO132" i="1" s="1"/>
  <c r="AO131" i="1" s="1"/>
  <c r="AO128" i="1"/>
  <c r="AO127" i="1" s="1"/>
  <c r="AO126" i="1" s="1"/>
  <c r="AO124" i="1"/>
  <c r="AO123" i="1" s="1"/>
  <c r="AO122" i="1" s="1"/>
  <c r="AO119" i="1"/>
  <c r="AO117" i="1"/>
  <c r="AO115" i="1"/>
  <c r="AO113" i="1"/>
  <c r="AO110" i="1"/>
  <c r="AO108" i="1"/>
  <c r="AO102" i="1"/>
  <c r="AO100" i="1"/>
  <c r="AO95" i="1"/>
  <c r="AO93" i="1"/>
  <c r="AO91" i="1"/>
  <c r="AO88" i="1"/>
  <c r="AO85" i="1"/>
  <c r="AO80" i="1"/>
  <c r="AO78" i="1"/>
  <c r="AO76" i="1"/>
  <c r="AO70" i="1"/>
  <c r="AO66" i="1"/>
  <c r="AO57" i="1"/>
  <c r="AO55" i="1"/>
  <c r="AO53" i="1"/>
  <c r="AO50" i="1"/>
  <c r="AO46" i="1"/>
  <c r="AO39" i="1"/>
  <c r="AO35" i="1"/>
  <c r="AO144" i="1" l="1"/>
  <c r="AO143" i="1" s="1"/>
  <c r="AO158" i="1"/>
  <c r="AO196" i="1"/>
  <c r="AO189" i="1"/>
  <c r="AO261" i="1"/>
  <c r="AO257" i="1" s="1"/>
  <c r="AO604" i="1"/>
  <c r="AO603" i="1" s="1"/>
  <c r="AO663" i="1"/>
  <c r="AO112" i="1"/>
  <c r="AO61" i="1"/>
  <c r="AO209" i="1"/>
  <c r="AO250" i="1"/>
  <c r="AO249" i="1" s="1"/>
  <c r="AO513" i="1"/>
  <c r="AO509" i="1" s="1"/>
  <c r="AO506" i="1" s="1"/>
  <c r="AO634" i="1"/>
  <c r="AO628" i="1" s="1"/>
  <c r="AO707" i="1"/>
  <c r="AO698" i="1"/>
  <c r="AO343" i="1"/>
  <c r="AO342" i="1" s="1"/>
  <c r="AO304" i="1"/>
  <c r="AO303" i="1" s="1"/>
  <c r="AO406" i="1"/>
  <c r="AO266" i="1"/>
  <c r="AO461" i="1"/>
  <c r="AO530" i="1"/>
  <c r="AO529" i="1" s="1"/>
  <c r="AO30" i="1"/>
  <c r="AO414" i="1"/>
  <c r="AO490" i="1"/>
  <c r="AO489" i="1" s="1"/>
  <c r="AO292" i="1"/>
  <c r="AO282" i="1" s="1"/>
  <c r="AO447" i="1"/>
  <c r="AO567" i="1"/>
  <c r="AO564" i="1" s="1"/>
  <c r="AO563" i="1" s="1"/>
  <c r="AO561" i="1" s="1"/>
  <c r="AO560" i="1" s="1"/>
  <c r="AO586" i="1"/>
  <c r="AO585" i="1" s="1"/>
  <c r="AO121" i="1"/>
  <c r="AO364" i="1"/>
  <c r="AO157" i="1" l="1"/>
  <c r="AO480" i="1"/>
  <c r="AO477" i="1" s="1"/>
  <c r="AO401" i="1"/>
  <c r="AO29" i="1"/>
  <c r="AM681" i="1"/>
  <c r="P680" i="1"/>
  <c r="R680" i="1"/>
  <c r="T680" i="1"/>
  <c r="X680" i="1"/>
  <c r="Y680" i="1"/>
  <c r="AA680" i="1"/>
  <c r="AC680" i="1"/>
  <c r="AE680" i="1"/>
  <c r="AG680" i="1"/>
  <c r="AI680" i="1"/>
  <c r="AK680" i="1"/>
  <c r="AO729" i="1" l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O680" i="1"/>
  <c r="Q680" i="1" s="1"/>
  <c r="S680" i="1" s="1"/>
  <c r="U680" i="1" s="1"/>
  <c r="W680" i="1" s="1"/>
  <c r="AM717" i="1"/>
  <c r="AN718" i="1"/>
  <c r="AP718" i="1" s="1"/>
  <c r="AR718" i="1" s="1"/>
  <c r="AT718" i="1" s="1"/>
  <c r="AV718" i="1" s="1"/>
  <c r="AX718" i="1" s="1"/>
  <c r="AM326" i="1" l="1"/>
  <c r="AN326" i="1" s="1"/>
  <c r="AP326" i="1" s="1"/>
  <c r="AR326" i="1" s="1"/>
  <c r="AT326" i="1" s="1"/>
  <c r="AV326" i="1" s="1"/>
  <c r="AX326" i="1" s="1"/>
  <c r="AN327" i="1"/>
  <c r="AP327" i="1" s="1"/>
  <c r="AR327" i="1" s="1"/>
  <c r="AT327" i="1" s="1"/>
  <c r="AV327" i="1" s="1"/>
  <c r="AX327" i="1" s="1"/>
  <c r="AM318" i="1"/>
  <c r="AN318" i="1" s="1"/>
  <c r="AP318" i="1" s="1"/>
  <c r="AR318" i="1" s="1"/>
  <c r="AT318" i="1" s="1"/>
  <c r="AV318" i="1" s="1"/>
  <c r="AX318" i="1" s="1"/>
  <c r="AN319" i="1"/>
  <c r="AP319" i="1" s="1"/>
  <c r="AR319" i="1" s="1"/>
  <c r="AT319" i="1" s="1"/>
  <c r="AV319" i="1" s="1"/>
  <c r="AX319" i="1" s="1"/>
  <c r="AM726" i="1" l="1"/>
  <c r="AM724" i="1"/>
  <c r="AM720" i="1"/>
  <c r="AM716" i="1"/>
  <c r="AM711" i="1"/>
  <c r="AM708" i="1"/>
  <c r="AM701" i="1"/>
  <c r="AM699" i="1"/>
  <c r="AM696" i="1"/>
  <c r="AM691" i="1"/>
  <c r="AM690" i="1" s="1"/>
  <c r="AM688" i="1"/>
  <c r="AM687" i="1" s="1"/>
  <c r="AM686" i="1" s="1"/>
  <c r="AM684" i="1"/>
  <c r="AM683" i="1" s="1"/>
  <c r="AM675" i="1"/>
  <c r="AM672" i="1" s="1"/>
  <c r="AM663" i="1" s="1"/>
  <c r="AM656" i="1"/>
  <c r="AM652" i="1"/>
  <c r="AM646" i="1"/>
  <c r="AM643" i="1"/>
  <c r="AM640" i="1"/>
  <c r="AM637" i="1"/>
  <c r="AM635" i="1"/>
  <c r="AM630" i="1"/>
  <c r="AM622" i="1"/>
  <c r="AM621" i="1" s="1"/>
  <c r="AM612" i="1"/>
  <c r="AM611" i="1" s="1"/>
  <c r="AM608" i="1"/>
  <c r="AM606" i="1"/>
  <c r="AM605" i="1" s="1"/>
  <c r="AM601" i="1"/>
  <c r="AM597" i="1"/>
  <c r="AM596" i="1" s="1"/>
  <c r="AM591" i="1"/>
  <c r="AM590" i="1" s="1"/>
  <c r="AM588" i="1"/>
  <c r="AM587" i="1" s="1"/>
  <c r="AM580" i="1"/>
  <c r="AM579" i="1" s="1"/>
  <c r="AM577" i="1"/>
  <c r="AM574" i="1"/>
  <c r="AM571" i="1"/>
  <c r="AM570" i="1" s="1"/>
  <c r="AM557" i="1"/>
  <c r="AM554" i="1"/>
  <c r="AM550" i="1"/>
  <c r="AM545" i="1"/>
  <c r="AM539" i="1" s="1"/>
  <c r="AM543" i="1"/>
  <c r="AM540" i="1"/>
  <c r="AM537" i="1"/>
  <c r="AM533" i="1"/>
  <c r="AM532" i="1"/>
  <c r="AM527" i="1"/>
  <c r="AM525" i="1"/>
  <c r="AM520" i="1"/>
  <c r="AM514" i="1"/>
  <c r="AM511" i="1"/>
  <c r="AM510" i="1" s="1"/>
  <c r="AM501" i="1"/>
  <c r="AM498" i="1"/>
  <c r="AM497" i="1"/>
  <c r="AM495" i="1"/>
  <c r="AM487" i="1"/>
  <c r="AM486" i="1" s="1"/>
  <c r="AM484" i="1"/>
  <c r="AM483" i="1" s="1"/>
  <c r="AM481" i="1"/>
  <c r="AM475" i="1"/>
  <c r="AM473" i="1"/>
  <c r="AM471" i="1"/>
  <c r="AM468" i="1"/>
  <c r="AM466" i="1"/>
  <c r="AM464" i="1"/>
  <c r="AM462" i="1"/>
  <c r="AM459" i="1"/>
  <c r="AM454" i="1"/>
  <c r="AM453" i="1" s="1"/>
  <c r="AM451" i="1"/>
  <c r="AM449" i="1"/>
  <c r="AM439" i="1"/>
  <c r="AM437" i="1"/>
  <c r="AM435" i="1" s="1"/>
  <c r="AM426" i="1" s="1"/>
  <c r="AM433" i="1"/>
  <c r="AM424" i="1"/>
  <c r="AM421" i="1"/>
  <c r="AM419" i="1"/>
  <c r="AM415" i="1"/>
  <c r="AM412" i="1"/>
  <c r="AM411" i="1" s="1"/>
  <c r="AM409" i="1"/>
  <c r="AM407" i="1"/>
  <c r="AM402" i="1"/>
  <c r="AM386" i="1"/>
  <c r="AM375" i="1"/>
  <c r="AM374" i="1" s="1"/>
  <c r="AM371" i="1"/>
  <c r="AM369" i="1"/>
  <c r="AM366" i="1"/>
  <c r="AM356" i="1"/>
  <c r="AM355" i="1" s="1"/>
  <c r="AM353" i="1"/>
  <c r="AM351" i="1"/>
  <c r="AM347" i="1"/>
  <c r="AM344" i="1"/>
  <c r="AM338" i="1"/>
  <c r="AM337" i="1" s="1"/>
  <c r="AM333" i="1"/>
  <c r="AM332" i="1" s="1"/>
  <c r="AM324" i="1"/>
  <c r="AM320" i="1"/>
  <c r="AM316" i="1"/>
  <c r="AM310" i="1"/>
  <c r="AM308" i="1"/>
  <c r="AM305" i="1"/>
  <c r="AM301" i="1"/>
  <c r="AM297" i="1"/>
  <c r="AM293" i="1"/>
  <c r="AM289" i="1"/>
  <c r="AM288" i="1" s="1"/>
  <c r="AM284" i="1"/>
  <c r="AM283" i="1" s="1"/>
  <c r="AM280" i="1"/>
  <c r="AM277" i="1"/>
  <c r="AM276" i="1" s="1"/>
  <c r="AM274" i="1"/>
  <c r="AM273" i="1" s="1"/>
  <c r="AM271" i="1"/>
  <c r="AM270" i="1" s="1"/>
  <c r="AM268" i="1"/>
  <c r="AM264" i="1"/>
  <c r="AM262" i="1"/>
  <c r="AM259" i="1"/>
  <c r="AM258" i="1" s="1"/>
  <c r="AM253" i="1"/>
  <c r="AM251" i="1"/>
  <c r="AM228" i="1"/>
  <c r="AM225" i="1"/>
  <c r="AM224" i="1" s="1"/>
  <c r="AM222" i="1"/>
  <c r="AM221" i="1" s="1"/>
  <c r="AM216" i="1"/>
  <c r="AM215" i="1" s="1"/>
  <c r="AM212" i="1"/>
  <c r="AM210" i="1"/>
  <c r="AM207" i="1"/>
  <c r="AM204" i="1"/>
  <c r="AM203" i="1" s="1"/>
  <c r="AM201" i="1"/>
  <c r="AM199" i="1"/>
  <c r="AM197" i="1"/>
  <c r="AM194" i="1"/>
  <c r="AM192" i="1"/>
  <c r="AM190" i="1"/>
  <c r="AM180" i="1"/>
  <c r="AM179" i="1" s="1"/>
  <c r="AM173" i="1"/>
  <c r="AM167" i="1"/>
  <c r="AM166" i="1" s="1"/>
  <c r="AM164" i="1"/>
  <c r="AM163" i="1" s="1"/>
  <c r="AM161" i="1"/>
  <c r="AM159" i="1"/>
  <c r="AM153" i="1"/>
  <c r="AM152" i="1" s="1"/>
  <c r="AM149" i="1"/>
  <c r="AM147" i="1"/>
  <c r="AM133" i="1"/>
  <c r="AM128" i="1"/>
  <c r="AM124" i="1"/>
  <c r="AM119" i="1"/>
  <c r="AM117" i="1"/>
  <c r="AM115" i="1"/>
  <c r="AM113" i="1"/>
  <c r="AM110" i="1"/>
  <c r="AM108" i="1"/>
  <c r="AM102" i="1"/>
  <c r="AM100" i="1"/>
  <c r="AM95" i="1"/>
  <c r="AM93" i="1"/>
  <c r="AM91" i="1"/>
  <c r="AM88" i="1"/>
  <c r="AM85" i="1"/>
  <c r="AM80" i="1"/>
  <c r="AM78" i="1"/>
  <c r="AM76" i="1"/>
  <c r="AM70" i="1"/>
  <c r="AM66" i="1"/>
  <c r="AM57" i="1"/>
  <c r="AM55" i="1"/>
  <c r="AM53" i="1"/>
  <c r="AM50" i="1"/>
  <c r="AM46" i="1"/>
  <c r="AM39" i="1"/>
  <c r="AM35" i="1"/>
  <c r="AM144" i="1" l="1"/>
  <c r="AM143" i="1" s="1"/>
  <c r="AM250" i="1"/>
  <c r="AM249" i="1" s="1"/>
  <c r="AM261" i="1"/>
  <c r="AM257" i="1" s="1"/>
  <c r="AM209" i="1"/>
  <c r="AM343" i="1"/>
  <c r="AM414" i="1"/>
  <c r="AM304" i="1"/>
  <c r="AM494" i="1"/>
  <c r="AM490" i="1"/>
  <c r="AM480" i="1" s="1"/>
  <c r="AM461" i="1"/>
  <c r="AM158" i="1"/>
  <c r="AM530" i="1"/>
  <c r="AM529" i="1" s="1"/>
  <c r="AM698" i="1"/>
  <c r="AM576" i="1"/>
  <c r="AM629" i="1"/>
  <c r="AM112" i="1"/>
  <c r="AM170" i="1"/>
  <c r="AM30" i="1"/>
  <c r="AM127" i="1"/>
  <c r="AM132" i="1"/>
  <c r="AM292" i="1"/>
  <c r="AM196" i="1"/>
  <c r="AM206" i="1"/>
  <c r="AM279" i="1"/>
  <c r="AM447" i="1"/>
  <c r="AM61" i="1"/>
  <c r="AM123" i="1"/>
  <c r="AM189" i="1"/>
  <c r="AM267" i="1"/>
  <c r="AM513" i="1"/>
  <c r="AM549" i="1"/>
  <c r="AM573" i="1"/>
  <c r="AM634" i="1"/>
  <c r="AM368" i="1"/>
  <c r="AM620" i="1"/>
  <c r="AM227" i="1"/>
  <c r="AM655" i="1"/>
  <c r="AM364" i="1"/>
  <c r="AM380" i="1"/>
  <c r="AM406" i="1"/>
  <c r="AM524" i="1"/>
  <c r="AM586" i="1"/>
  <c r="AM600" i="1"/>
  <c r="AM707" i="1"/>
  <c r="AK119" i="1"/>
  <c r="AM489" i="1" l="1"/>
  <c r="AM477" i="1" s="1"/>
  <c r="AM401" i="1"/>
  <c r="AM282" i="1"/>
  <c r="AM695" i="1"/>
  <c r="AM585" i="1"/>
  <c r="AM595" i="1"/>
  <c r="AM523" i="1"/>
  <c r="AM266" i="1"/>
  <c r="AM122" i="1"/>
  <c r="AM157" i="1"/>
  <c r="AM126" i="1"/>
  <c r="AM303" i="1"/>
  <c r="AM29" i="1"/>
  <c r="AM342" i="1"/>
  <c r="AM619" i="1"/>
  <c r="AM569" i="1"/>
  <c r="AM509" i="1"/>
  <c r="AM628" i="1"/>
  <c r="AM131" i="1"/>
  <c r="AJ116" i="1"/>
  <c r="AL116" i="1" s="1"/>
  <c r="AN116" i="1" s="1"/>
  <c r="AP116" i="1" s="1"/>
  <c r="AR116" i="1" s="1"/>
  <c r="AT116" i="1" s="1"/>
  <c r="AV116" i="1" s="1"/>
  <c r="AX116" i="1" s="1"/>
  <c r="AJ115" i="1"/>
  <c r="AJ114" i="1"/>
  <c r="AL114" i="1" s="1"/>
  <c r="AN114" i="1" s="1"/>
  <c r="AP114" i="1" s="1"/>
  <c r="AR114" i="1" s="1"/>
  <c r="AT114" i="1" s="1"/>
  <c r="AV114" i="1" s="1"/>
  <c r="AX114" i="1" s="1"/>
  <c r="AJ113" i="1"/>
  <c r="AK115" i="1"/>
  <c r="AK113" i="1"/>
  <c r="AM506" i="1" l="1"/>
  <c r="AM616" i="1"/>
  <c r="AM519" i="1"/>
  <c r="AM567" i="1"/>
  <c r="AM121" i="1"/>
  <c r="AM594" i="1"/>
  <c r="AL115" i="1"/>
  <c r="AN115" i="1" s="1"/>
  <c r="AP115" i="1" s="1"/>
  <c r="AR115" i="1" s="1"/>
  <c r="AT115" i="1" s="1"/>
  <c r="AV115" i="1" s="1"/>
  <c r="AX115" i="1" s="1"/>
  <c r="AL113" i="1"/>
  <c r="AN113" i="1" s="1"/>
  <c r="AP113" i="1" s="1"/>
  <c r="AR113" i="1" s="1"/>
  <c r="AT113" i="1" s="1"/>
  <c r="AV113" i="1" s="1"/>
  <c r="AX113" i="1" s="1"/>
  <c r="AK550" i="1"/>
  <c r="AL555" i="1"/>
  <c r="AN555" i="1" s="1"/>
  <c r="AP555" i="1" s="1"/>
  <c r="AR555" i="1" s="1"/>
  <c r="AT555" i="1" s="1"/>
  <c r="AV555" i="1" s="1"/>
  <c r="AX555" i="1" s="1"/>
  <c r="AM593" i="1" l="1"/>
  <c r="AM566" i="1"/>
  <c r="AM615" i="1"/>
  <c r="AK726" i="1"/>
  <c r="AK724" i="1"/>
  <c r="AK720" i="1"/>
  <c r="AK717" i="1"/>
  <c r="AK716" i="1" s="1"/>
  <c r="AK711" i="1"/>
  <c r="AK708" i="1"/>
  <c r="AK701" i="1"/>
  <c r="AK699" i="1"/>
  <c r="AK696" i="1"/>
  <c r="AK691" i="1"/>
  <c r="AK690" i="1" s="1"/>
  <c r="AK688" i="1"/>
  <c r="AK687" i="1" s="1"/>
  <c r="AK686" i="1" s="1"/>
  <c r="AK684" i="1"/>
  <c r="AK683" i="1" s="1"/>
  <c r="AK675" i="1"/>
  <c r="AK672" i="1" s="1"/>
  <c r="AK663" i="1" s="1"/>
  <c r="AK656" i="1"/>
  <c r="AK655" i="1" s="1"/>
  <c r="AK652" i="1"/>
  <c r="AK646" i="1"/>
  <c r="AK643" i="1"/>
  <c r="AK640" i="1"/>
  <c r="AK637" i="1"/>
  <c r="AK635" i="1"/>
  <c r="AK630" i="1"/>
  <c r="AK629" i="1" s="1"/>
  <c r="AK622" i="1"/>
  <c r="AK621" i="1" s="1"/>
  <c r="AK620" i="1" s="1"/>
  <c r="AK619" i="1" s="1"/>
  <c r="AK616" i="1" s="1"/>
  <c r="AK615" i="1" s="1"/>
  <c r="AK612" i="1"/>
  <c r="AK611" i="1" s="1"/>
  <c r="AK608" i="1"/>
  <c r="AK606" i="1"/>
  <c r="AK605" i="1" s="1"/>
  <c r="AK601" i="1"/>
  <c r="AK600" i="1" s="1"/>
  <c r="AK595" i="1" s="1"/>
  <c r="AK594" i="1" s="1"/>
  <c r="AK593" i="1" s="1"/>
  <c r="AK597" i="1"/>
  <c r="AK596" i="1" s="1"/>
  <c r="AK591" i="1"/>
  <c r="AK590" i="1" s="1"/>
  <c r="AK588" i="1"/>
  <c r="AK587" i="1" s="1"/>
  <c r="AK580" i="1"/>
  <c r="AK579" i="1" s="1"/>
  <c r="AK577" i="1"/>
  <c r="AK576" i="1" s="1"/>
  <c r="AK574" i="1"/>
  <c r="AK573" i="1" s="1"/>
  <c r="AK571" i="1"/>
  <c r="AK570" i="1" s="1"/>
  <c r="AK557" i="1"/>
  <c r="AK554" i="1"/>
  <c r="AK549" i="1"/>
  <c r="AK545" i="1"/>
  <c r="AK539" i="1" s="1"/>
  <c r="AK543" i="1"/>
  <c r="AK540" i="1"/>
  <c r="AK537" i="1"/>
  <c r="AK533" i="1"/>
  <c r="AK532" i="1"/>
  <c r="AK527" i="1"/>
  <c r="AK525" i="1"/>
  <c r="AK524" i="1" s="1"/>
  <c r="AK523" i="1" s="1"/>
  <c r="AK519" i="1" s="1"/>
  <c r="AK520" i="1"/>
  <c r="AK514" i="1"/>
  <c r="AK511" i="1"/>
  <c r="AK510" i="1" s="1"/>
  <c r="AK501" i="1"/>
  <c r="AK498" i="1"/>
  <c r="AK497" i="1"/>
  <c r="AK495" i="1"/>
  <c r="AK494" i="1" s="1"/>
  <c r="AK487" i="1"/>
  <c r="AK486" i="1" s="1"/>
  <c r="AK484" i="1"/>
  <c r="AK483" i="1" s="1"/>
  <c r="AK481" i="1"/>
  <c r="AK475" i="1"/>
  <c r="AK473" i="1"/>
  <c r="AK471" i="1"/>
  <c r="AK468" i="1"/>
  <c r="AK466" i="1"/>
  <c r="AK464" i="1"/>
  <c r="AK462" i="1"/>
  <c r="AK459" i="1"/>
  <c r="AK454" i="1"/>
  <c r="AK451" i="1"/>
  <c r="AK449" i="1"/>
  <c r="AK439" i="1"/>
  <c r="AK437" i="1"/>
  <c r="AK435" i="1" s="1"/>
  <c r="AK426" i="1" s="1"/>
  <c r="AK433" i="1"/>
  <c r="AK424" i="1"/>
  <c r="AK421" i="1"/>
  <c r="AK419" i="1"/>
  <c r="AK415" i="1"/>
  <c r="AK412" i="1"/>
  <c r="AK411" i="1" s="1"/>
  <c r="AK409" i="1"/>
  <c r="AK407" i="1"/>
  <c r="AK402" i="1"/>
  <c r="AK386" i="1"/>
  <c r="AK380" i="1" s="1"/>
  <c r="AK375" i="1"/>
  <c r="AK374" i="1" s="1"/>
  <c r="AK371" i="1"/>
  <c r="AK369" i="1"/>
  <c r="AK368" i="1" s="1"/>
  <c r="AK366" i="1"/>
  <c r="AK356" i="1"/>
  <c r="AK355" i="1" s="1"/>
  <c r="AK353" i="1"/>
  <c r="AK351" i="1"/>
  <c r="AK347" i="1"/>
  <c r="AK344" i="1"/>
  <c r="AK338" i="1"/>
  <c r="AK337" i="1" s="1"/>
  <c r="AK333" i="1"/>
  <c r="AK332" i="1" s="1"/>
  <c r="AK324" i="1"/>
  <c r="AK320" i="1"/>
  <c r="AK316" i="1"/>
  <c r="AK310" i="1"/>
  <c r="AK308" i="1"/>
  <c r="AK305" i="1"/>
  <c r="AK301" i="1"/>
  <c r="AK297" i="1"/>
  <c r="AK293" i="1"/>
  <c r="AK289" i="1"/>
  <c r="AK288" i="1" s="1"/>
  <c r="AK284" i="1"/>
  <c r="AK283" i="1" s="1"/>
  <c r="AK280" i="1"/>
  <c r="AK279" i="1" s="1"/>
  <c r="AK277" i="1"/>
  <c r="AK276" i="1" s="1"/>
  <c r="AK274" i="1"/>
  <c r="AK273" i="1" s="1"/>
  <c r="AK271" i="1"/>
  <c r="AK270" i="1" s="1"/>
  <c r="AK268" i="1"/>
  <c r="AK267" i="1" s="1"/>
  <c r="AK264" i="1"/>
  <c r="AK262" i="1"/>
  <c r="AK259" i="1"/>
  <c r="AK258" i="1" s="1"/>
  <c r="AK253" i="1"/>
  <c r="AK251" i="1"/>
  <c r="AK228" i="1"/>
  <c r="AK227" i="1" s="1"/>
  <c r="AK225" i="1"/>
  <c r="AK224" i="1" s="1"/>
  <c r="AK222" i="1"/>
  <c r="AK221" i="1" s="1"/>
  <c r="AK216" i="1"/>
  <c r="AK215" i="1" s="1"/>
  <c r="AK212" i="1"/>
  <c r="AK210" i="1"/>
  <c r="AK207" i="1"/>
  <c r="AK206" i="1" s="1"/>
  <c r="AK204" i="1"/>
  <c r="AK203" i="1" s="1"/>
  <c r="AK201" i="1"/>
  <c r="AK199" i="1"/>
  <c r="AK197" i="1"/>
  <c r="AK194" i="1"/>
  <c r="AK192" i="1"/>
  <c r="AK190" i="1"/>
  <c r="AK180" i="1"/>
  <c r="AK179" i="1" s="1"/>
  <c r="AK173" i="1"/>
  <c r="AK170" i="1" s="1"/>
  <c r="AK167" i="1"/>
  <c r="AK166" i="1" s="1"/>
  <c r="AK164" i="1"/>
  <c r="AK163" i="1" s="1"/>
  <c r="AK161" i="1"/>
  <c r="AK159" i="1"/>
  <c r="AK153" i="1"/>
  <c r="AK152" i="1" s="1"/>
  <c r="AK149" i="1"/>
  <c r="AK147" i="1"/>
  <c r="AK133" i="1"/>
  <c r="AK132" i="1" s="1"/>
  <c r="AK131" i="1" s="1"/>
  <c r="AK128" i="1"/>
  <c r="AK127" i="1" s="1"/>
  <c r="AK126" i="1" s="1"/>
  <c r="AK124" i="1"/>
  <c r="AK123" i="1" s="1"/>
  <c r="AK122" i="1" s="1"/>
  <c r="AK117" i="1"/>
  <c r="AK110" i="1"/>
  <c r="AK108" i="1"/>
  <c r="AK102" i="1"/>
  <c r="AK100" i="1"/>
  <c r="AK95" i="1"/>
  <c r="AK93" i="1"/>
  <c r="AK91" i="1"/>
  <c r="AK88" i="1"/>
  <c r="AK85" i="1"/>
  <c r="AK80" i="1"/>
  <c r="AK78" i="1"/>
  <c r="AK76" i="1"/>
  <c r="AK70" i="1"/>
  <c r="AK66" i="1"/>
  <c r="AK57" i="1"/>
  <c r="AK55" i="1"/>
  <c r="AK53" i="1"/>
  <c r="AK50" i="1"/>
  <c r="AK46" i="1"/>
  <c r="AK39" i="1"/>
  <c r="AK35" i="1"/>
  <c r="AK144" i="1" l="1"/>
  <c r="AK143" i="1" s="1"/>
  <c r="AK364" i="1"/>
  <c r="AM564" i="1"/>
  <c r="AM604" i="1"/>
  <c r="AK250" i="1"/>
  <c r="AK249" i="1" s="1"/>
  <c r="AK698" i="1"/>
  <c r="AK695" i="1" s="1"/>
  <c r="AK189" i="1"/>
  <c r="AK209" i="1"/>
  <c r="AK261" i="1"/>
  <c r="AK257" i="1" s="1"/>
  <c r="AK304" i="1"/>
  <c r="AK303" i="1" s="1"/>
  <c r="AK343" i="1"/>
  <c r="AK342" i="1" s="1"/>
  <c r="AK414" i="1"/>
  <c r="AK530" i="1"/>
  <c r="AK529" i="1" s="1"/>
  <c r="AK634" i="1"/>
  <c r="AK628" i="1" s="1"/>
  <c r="AK707" i="1"/>
  <c r="AK196" i="1"/>
  <c r="AK461" i="1"/>
  <c r="AK604" i="1"/>
  <c r="AK603" i="1" s="1"/>
  <c r="AK112" i="1"/>
  <c r="AK158" i="1"/>
  <c r="AK453" i="1"/>
  <c r="AK447" i="1"/>
  <c r="AK292" i="1"/>
  <c r="AK282" i="1" s="1"/>
  <c r="AK406" i="1"/>
  <c r="AK513" i="1"/>
  <c r="AK509" i="1" s="1"/>
  <c r="AK506" i="1" s="1"/>
  <c r="AK586" i="1"/>
  <c r="AK585" i="1" s="1"/>
  <c r="AK490" i="1"/>
  <c r="AK480" i="1" s="1"/>
  <c r="AK266" i="1"/>
  <c r="AK61" i="1"/>
  <c r="AK30" i="1"/>
  <c r="AK121" i="1"/>
  <c r="AK569" i="1"/>
  <c r="AK567" i="1" s="1"/>
  <c r="AK566" i="1" s="1"/>
  <c r="AK564" i="1" s="1"/>
  <c r="AK563" i="1" s="1"/>
  <c r="AJ689" i="1"/>
  <c r="AL689" i="1" s="1"/>
  <c r="AN689" i="1" s="1"/>
  <c r="AP689" i="1" s="1"/>
  <c r="AR689" i="1" s="1"/>
  <c r="AT689" i="1" s="1"/>
  <c r="AV689" i="1" s="1"/>
  <c r="AX689" i="1" s="1"/>
  <c r="AI688" i="1"/>
  <c r="AJ688" i="1" s="1"/>
  <c r="AL688" i="1" s="1"/>
  <c r="AN688" i="1" s="1"/>
  <c r="AP688" i="1" s="1"/>
  <c r="AR688" i="1" s="1"/>
  <c r="AT688" i="1" s="1"/>
  <c r="AV688" i="1" s="1"/>
  <c r="AX688" i="1" s="1"/>
  <c r="AK489" i="1" l="1"/>
  <c r="AK477" i="1" s="1"/>
  <c r="AK401" i="1"/>
  <c r="AM563" i="1"/>
  <c r="AM603" i="1"/>
  <c r="AM729" i="1"/>
  <c r="AK157" i="1"/>
  <c r="AI687" i="1"/>
  <c r="AI686" i="1" s="1"/>
  <c r="AJ686" i="1" s="1"/>
  <c r="AL686" i="1" s="1"/>
  <c r="AN686" i="1" s="1"/>
  <c r="AP686" i="1" s="1"/>
  <c r="AR686" i="1" s="1"/>
  <c r="AT686" i="1" s="1"/>
  <c r="AV686" i="1" s="1"/>
  <c r="AX686" i="1" s="1"/>
  <c r="AK29" i="1"/>
  <c r="AK561" i="1"/>
  <c r="AK560" i="1" s="1"/>
  <c r="AJ321" i="1"/>
  <c r="AL321" i="1" s="1"/>
  <c r="AN321" i="1" s="1"/>
  <c r="AP321" i="1" s="1"/>
  <c r="AR321" i="1" s="1"/>
  <c r="AT321" i="1" s="1"/>
  <c r="AV321" i="1" s="1"/>
  <c r="AX321" i="1" s="1"/>
  <c r="AI320" i="1"/>
  <c r="AJ320" i="1" s="1"/>
  <c r="AL320" i="1" s="1"/>
  <c r="AN320" i="1" s="1"/>
  <c r="AP320" i="1" s="1"/>
  <c r="AR320" i="1" s="1"/>
  <c r="AT320" i="1" s="1"/>
  <c r="AV320" i="1" s="1"/>
  <c r="AX320" i="1" s="1"/>
  <c r="AK729" i="1" l="1"/>
  <c r="AJ687" i="1"/>
  <c r="AL687" i="1" s="1"/>
  <c r="AN687" i="1" s="1"/>
  <c r="AP687" i="1" s="1"/>
  <c r="AR687" i="1" s="1"/>
  <c r="AT687" i="1" s="1"/>
  <c r="AV687" i="1" s="1"/>
  <c r="AX687" i="1" s="1"/>
  <c r="AM561" i="1"/>
  <c r="AI527" i="1"/>
  <c r="AI437" i="1"/>
  <c r="AI369" i="1"/>
  <c r="AI364" i="1" s="1"/>
  <c r="AI386" i="1"/>
  <c r="AI380" i="1" s="1"/>
  <c r="AI88" i="1"/>
  <c r="AJ90" i="1"/>
  <c r="AL90" i="1" s="1"/>
  <c r="AN90" i="1" s="1"/>
  <c r="AP90" i="1" s="1"/>
  <c r="AR90" i="1" s="1"/>
  <c r="AT90" i="1" s="1"/>
  <c r="AV90" i="1" s="1"/>
  <c r="AX90" i="1" s="1"/>
  <c r="AI78" i="1"/>
  <c r="AJ598" i="1"/>
  <c r="AL598" i="1" s="1"/>
  <c r="AN598" i="1" s="1"/>
  <c r="AP598" i="1" s="1"/>
  <c r="AR598" i="1" s="1"/>
  <c r="AT598" i="1" s="1"/>
  <c r="AV598" i="1" s="1"/>
  <c r="AX598" i="1" s="1"/>
  <c r="AJ599" i="1"/>
  <c r="AL599" i="1" s="1"/>
  <c r="AN599" i="1" s="1"/>
  <c r="AP599" i="1" s="1"/>
  <c r="AR599" i="1" s="1"/>
  <c r="AT599" i="1" s="1"/>
  <c r="AV599" i="1" s="1"/>
  <c r="AX599" i="1" s="1"/>
  <c r="AI597" i="1"/>
  <c r="AI596" i="1" s="1"/>
  <c r="AJ596" i="1" s="1"/>
  <c r="AL596" i="1" s="1"/>
  <c r="AN596" i="1" s="1"/>
  <c r="AP596" i="1" s="1"/>
  <c r="AR596" i="1" s="1"/>
  <c r="AT596" i="1" s="1"/>
  <c r="AV596" i="1" s="1"/>
  <c r="AX596" i="1" s="1"/>
  <c r="AM560" i="1" l="1"/>
  <c r="AJ597" i="1"/>
  <c r="AL597" i="1" s="1"/>
  <c r="AN597" i="1" s="1"/>
  <c r="AP597" i="1" s="1"/>
  <c r="AR597" i="1" s="1"/>
  <c r="AT597" i="1" s="1"/>
  <c r="AV597" i="1" s="1"/>
  <c r="AX597" i="1" s="1"/>
  <c r="AI726" i="1"/>
  <c r="AI724" i="1"/>
  <c r="AI720" i="1"/>
  <c r="AI717" i="1"/>
  <c r="AI716" i="1" s="1"/>
  <c r="AI711" i="1"/>
  <c r="AI708" i="1"/>
  <c r="AI701" i="1"/>
  <c r="AI699" i="1"/>
  <c r="AI696" i="1"/>
  <c r="AI691" i="1"/>
  <c r="AI690" i="1" s="1"/>
  <c r="AI684" i="1"/>
  <c r="AI683" i="1" s="1"/>
  <c r="AI675" i="1"/>
  <c r="AI672" i="1" s="1"/>
  <c r="AI663" i="1" s="1"/>
  <c r="AI656" i="1"/>
  <c r="AI655" i="1" s="1"/>
  <c r="AI652" i="1"/>
  <c r="AI646" i="1"/>
  <c r="AI643" i="1"/>
  <c r="AI640" i="1"/>
  <c r="AI637" i="1"/>
  <c r="AI635" i="1"/>
  <c r="AI630" i="1"/>
  <c r="AI629" i="1" s="1"/>
  <c r="AI622" i="1"/>
  <c r="AI621" i="1" s="1"/>
  <c r="AI620" i="1" s="1"/>
  <c r="AI619" i="1" s="1"/>
  <c r="AI616" i="1" s="1"/>
  <c r="AI615" i="1" s="1"/>
  <c r="AI612" i="1"/>
  <c r="AI611" i="1" s="1"/>
  <c r="AI608" i="1"/>
  <c r="AI606" i="1"/>
  <c r="AI605" i="1" s="1"/>
  <c r="AI601" i="1"/>
  <c r="AI600" i="1" s="1"/>
  <c r="AI595" i="1" s="1"/>
  <c r="AI594" i="1" s="1"/>
  <c r="AI593" i="1" s="1"/>
  <c r="AI591" i="1"/>
  <c r="AI590" i="1" s="1"/>
  <c r="AI588" i="1"/>
  <c r="AI587" i="1" s="1"/>
  <c r="AI580" i="1"/>
  <c r="AI579" i="1" s="1"/>
  <c r="AI577" i="1"/>
  <c r="AI576" i="1" s="1"/>
  <c r="AI574" i="1"/>
  <c r="AI573" i="1" s="1"/>
  <c r="AI571" i="1"/>
  <c r="AI570" i="1" s="1"/>
  <c r="AI557" i="1"/>
  <c r="AI554" i="1"/>
  <c r="AI552" i="1"/>
  <c r="AI549" i="1"/>
  <c r="AI545" i="1"/>
  <c r="AI539" i="1" s="1"/>
  <c r="AI543" i="1"/>
  <c r="AI540" i="1"/>
  <c r="AI537" i="1"/>
  <c r="AI533" i="1"/>
  <c r="AI532" i="1"/>
  <c r="AI525" i="1"/>
  <c r="AI524" i="1" s="1"/>
  <c r="AI523" i="1" s="1"/>
  <c r="AI519" i="1" s="1"/>
  <c r="AI520" i="1"/>
  <c r="AI514" i="1"/>
  <c r="AI511" i="1"/>
  <c r="AI510" i="1" s="1"/>
  <c r="AI501" i="1"/>
  <c r="AI498" i="1"/>
  <c r="AI497" i="1"/>
  <c r="AI495" i="1"/>
  <c r="AI494" i="1" s="1"/>
  <c r="AI487" i="1"/>
  <c r="AI486" i="1" s="1"/>
  <c r="AI484" i="1"/>
  <c r="AI483" i="1" s="1"/>
  <c r="AI481" i="1"/>
  <c r="AI475" i="1"/>
  <c r="AI473" i="1"/>
  <c r="AI471" i="1"/>
  <c r="AI468" i="1"/>
  <c r="AI466" i="1"/>
  <c r="AI464" i="1"/>
  <c r="AI462" i="1"/>
  <c r="AI459" i="1"/>
  <c r="AI454" i="1"/>
  <c r="AI453" i="1" s="1"/>
  <c r="AI451" i="1"/>
  <c r="AI449" i="1"/>
  <c r="AI439" i="1"/>
  <c r="AI435" i="1"/>
  <c r="AI426" i="1" s="1"/>
  <c r="AI433" i="1"/>
  <c r="AI424" i="1"/>
  <c r="AI421" i="1"/>
  <c r="AI419" i="1"/>
  <c r="AI415" i="1"/>
  <c r="AI412" i="1"/>
  <c r="AI411" i="1" s="1"/>
  <c r="AI409" i="1"/>
  <c r="AI407" i="1"/>
  <c r="AI402" i="1"/>
  <c r="AI375" i="1"/>
  <c r="AI374" i="1" s="1"/>
  <c r="AI371" i="1"/>
  <c r="AI368" i="1"/>
  <c r="AI366" i="1"/>
  <c r="AI356" i="1"/>
  <c r="AI355" i="1" s="1"/>
  <c r="AI353" i="1"/>
  <c r="AI351" i="1"/>
  <c r="AI347" i="1"/>
  <c r="AI344" i="1"/>
  <c r="AI338" i="1"/>
  <c r="AI337" i="1" s="1"/>
  <c r="AI333" i="1"/>
  <c r="AI332" i="1" s="1"/>
  <c r="AI324" i="1"/>
  <c r="AI316" i="1"/>
  <c r="AI310" i="1"/>
  <c r="AI308" i="1"/>
  <c r="AI305" i="1"/>
  <c r="AI301" i="1"/>
  <c r="AI297" i="1"/>
  <c r="AI293" i="1"/>
  <c r="AI289" i="1"/>
  <c r="AI288" i="1" s="1"/>
  <c r="AI284" i="1"/>
  <c r="AI283" i="1" s="1"/>
  <c r="AI280" i="1"/>
  <c r="AI279" i="1" s="1"/>
  <c r="AI277" i="1"/>
  <c r="AI276" i="1" s="1"/>
  <c r="AI274" i="1"/>
  <c r="AI273" i="1" s="1"/>
  <c r="AI271" i="1"/>
  <c r="AI270" i="1" s="1"/>
  <c r="AI268" i="1"/>
  <c r="AI267" i="1" s="1"/>
  <c r="AI264" i="1"/>
  <c r="AI262" i="1"/>
  <c r="AI259" i="1"/>
  <c r="AI258" i="1" s="1"/>
  <c r="AI253" i="1"/>
  <c r="AI251" i="1"/>
  <c r="AI228" i="1"/>
  <c r="AI227" i="1" s="1"/>
  <c r="AI225" i="1"/>
  <c r="AI224" i="1" s="1"/>
  <c r="AI222" i="1"/>
  <c r="AI221" i="1" s="1"/>
  <c r="AI216" i="1"/>
  <c r="AI215" i="1" s="1"/>
  <c r="AI212" i="1"/>
  <c r="AI210" i="1"/>
  <c r="AI207" i="1"/>
  <c r="AI206" i="1" s="1"/>
  <c r="AI204" i="1"/>
  <c r="AI203" i="1" s="1"/>
  <c r="AI201" i="1"/>
  <c r="AI199" i="1"/>
  <c r="AI197" i="1"/>
  <c r="AI194" i="1"/>
  <c r="AI192" i="1"/>
  <c r="AI190" i="1"/>
  <c r="AI180" i="1"/>
  <c r="AI179" i="1" s="1"/>
  <c r="AI173" i="1"/>
  <c r="AI170" i="1" s="1"/>
  <c r="AI167" i="1"/>
  <c r="AI166" i="1" s="1"/>
  <c r="AI164" i="1"/>
  <c r="AI163" i="1" s="1"/>
  <c r="AI161" i="1"/>
  <c r="AI159" i="1"/>
  <c r="AI153" i="1"/>
  <c r="AI152" i="1" s="1"/>
  <c r="AI149" i="1"/>
  <c r="AI147" i="1"/>
  <c r="AI133" i="1"/>
  <c r="AI132" i="1" s="1"/>
  <c r="AI131" i="1" s="1"/>
  <c r="AI128" i="1"/>
  <c r="AI127" i="1" s="1"/>
  <c r="AI126" i="1" s="1"/>
  <c r="AI124" i="1"/>
  <c r="AI123" i="1" s="1"/>
  <c r="AI122" i="1" s="1"/>
  <c r="AI119" i="1"/>
  <c r="AI117" i="1"/>
  <c r="AI110" i="1"/>
  <c r="AI108" i="1"/>
  <c r="AI102" i="1"/>
  <c r="AI100" i="1"/>
  <c r="AI95" i="1"/>
  <c r="AI93" i="1"/>
  <c r="AI91" i="1"/>
  <c r="AI85" i="1"/>
  <c r="AI80" i="1"/>
  <c r="AI76" i="1"/>
  <c r="AI70" i="1"/>
  <c r="AI66" i="1"/>
  <c r="AI57" i="1"/>
  <c r="AI55" i="1"/>
  <c r="AI53" i="1"/>
  <c r="AI50" i="1"/>
  <c r="AI46" i="1"/>
  <c r="AI39" i="1"/>
  <c r="AI35" i="1"/>
  <c r="AI144" i="1" l="1"/>
  <c r="AI143" i="1" s="1"/>
  <c r="AI634" i="1"/>
  <c r="AI628" i="1" s="1"/>
  <c r="AI604" i="1"/>
  <c r="AI603" i="1" s="1"/>
  <c r="AI196" i="1"/>
  <c r="AI209" i="1"/>
  <c r="AI261" i="1"/>
  <c r="AI257" i="1" s="1"/>
  <c r="AI304" i="1"/>
  <c r="AI343" i="1"/>
  <c r="AI342" i="1" s="1"/>
  <c r="AI158" i="1"/>
  <c r="AI586" i="1"/>
  <c r="AI585" i="1" s="1"/>
  <c r="AI698" i="1"/>
  <c r="AI695" i="1" s="1"/>
  <c r="AI406" i="1"/>
  <c r="AI569" i="1"/>
  <c r="AI567" i="1" s="1"/>
  <c r="AI566" i="1" s="1"/>
  <c r="AI564" i="1" s="1"/>
  <c r="AI563" i="1" s="1"/>
  <c r="AI561" i="1" s="1"/>
  <c r="AI560" i="1" s="1"/>
  <c r="AI189" i="1"/>
  <c r="AI292" i="1"/>
  <c r="AI282" i="1" s="1"/>
  <c r="AI490" i="1"/>
  <c r="AI489" i="1" s="1"/>
  <c r="AI513" i="1"/>
  <c r="AI509" i="1" s="1"/>
  <c r="AI447" i="1"/>
  <c r="AI250" i="1"/>
  <c r="AI249" i="1" s="1"/>
  <c r="AI121" i="1"/>
  <c r="AI414" i="1"/>
  <c r="AI530" i="1"/>
  <c r="AI529" i="1" s="1"/>
  <c r="AI461" i="1"/>
  <c r="AI112" i="1"/>
  <c r="AI61" i="1"/>
  <c r="AI30" i="1"/>
  <c r="AI266" i="1"/>
  <c r="AI707" i="1"/>
  <c r="AG164" i="1"/>
  <c r="AG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H165" i="1"/>
  <c r="AJ165" i="1" s="1"/>
  <c r="AL165" i="1" s="1"/>
  <c r="AN165" i="1" s="1"/>
  <c r="AP165" i="1" s="1"/>
  <c r="AR165" i="1" s="1"/>
  <c r="AT165" i="1" s="1"/>
  <c r="AV165" i="1" s="1"/>
  <c r="AX165" i="1" s="1"/>
  <c r="AI480" i="1" l="1"/>
  <c r="AI477" i="1" s="1"/>
  <c r="AI157" i="1"/>
  <c r="AH164" i="1"/>
  <c r="AJ164" i="1" s="1"/>
  <c r="AL164" i="1" s="1"/>
  <c r="AN164" i="1" s="1"/>
  <c r="AP164" i="1" s="1"/>
  <c r="AR164" i="1" s="1"/>
  <c r="AT164" i="1" s="1"/>
  <c r="AV164" i="1" s="1"/>
  <c r="AX164" i="1" s="1"/>
  <c r="AI548" i="1"/>
  <c r="AI401" i="1"/>
  <c r="AI506" i="1"/>
  <c r="AI303" i="1"/>
  <c r="AI29" i="1"/>
  <c r="AG46" i="1"/>
  <c r="AG324" i="1"/>
  <c r="AH324" i="1" s="1"/>
  <c r="AJ324" i="1" s="1"/>
  <c r="AL324" i="1" s="1"/>
  <c r="AN324" i="1" s="1"/>
  <c r="AP324" i="1" s="1"/>
  <c r="AR324" i="1" s="1"/>
  <c r="AT324" i="1" s="1"/>
  <c r="AV324" i="1" s="1"/>
  <c r="AX324" i="1" s="1"/>
  <c r="AH325" i="1"/>
  <c r="AJ325" i="1" s="1"/>
  <c r="AL325" i="1" s="1"/>
  <c r="AN325" i="1" s="1"/>
  <c r="AP325" i="1" s="1"/>
  <c r="AR325" i="1" s="1"/>
  <c r="AT325" i="1" s="1"/>
  <c r="AV325" i="1" s="1"/>
  <c r="AX325" i="1" s="1"/>
  <c r="AG316" i="1"/>
  <c r="AH316" i="1" s="1"/>
  <c r="AJ316" i="1" s="1"/>
  <c r="AL316" i="1" s="1"/>
  <c r="AN316" i="1" s="1"/>
  <c r="AP316" i="1" s="1"/>
  <c r="AR316" i="1" s="1"/>
  <c r="AT316" i="1" s="1"/>
  <c r="AV316" i="1" s="1"/>
  <c r="AX316" i="1" s="1"/>
  <c r="AG462" i="1"/>
  <c r="AG78" i="1"/>
  <c r="AG53" i="1"/>
  <c r="AG606" i="1"/>
  <c r="AH198" i="1"/>
  <c r="AJ198" i="1" s="1"/>
  <c r="AL198" i="1" s="1"/>
  <c r="AN198" i="1" s="1"/>
  <c r="AP198" i="1" s="1"/>
  <c r="AR198" i="1" s="1"/>
  <c r="AT198" i="1" s="1"/>
  <c r="AV198" i="1" s="1"/>
  <c r="AX198" i="1" s="1"/>
  <c r="AG197" i="1"/>
  <c r="AH197" i="1" s="1"/>
  <c r="AJ197" i="1" s="1"/>
  <c r="AL197" i="1" s="1"/>
  <c r="AN197" i="1" s="1"/>
  <c r="AP197" i="1" s="1"/>
  <c r="AR197" i="1" s="1"/>
  <c r="AT197" i="1" s="1"/>
  <c r="AV197" i="1" s="1"/>
  <c r="AX197" i="1" s="1"/>
  <c r="AH544" i="1"/>
  <c r="AJ544" i="1" s="1"/>
  <c r="AL544" i="1" s="1"/>
  <c r="AN544" i="1" s="1"/>
  <c r="AP544" i="1" s="1"/>
  <c r="AR544" i="1" s="1"/>
  <c r="AT544" i="1" s="1"/>
  <c r="AV544" i="1" s="1"/>
  <c r="AX544" i="1" s="1"/>
  <c r="AH542" i="1"/>
  <c r="AJ542" i="1" s="1"/>
  <c r="AL542" i="1" s="1"/>
  <c r="AN542" i="1" s="1"/>
  <c r="AP542" i="1" s="1"/>
  <c r="AR542" i="1" s="1"/>
  <c r="AT542" i="1" s="1"/>
  <c r="AV542" i="1" s="1"/>
  <c r="AX542" i="1" s="1"/>
  <c r="AG540" i="1"/>
  <c r="AH540" i="1" s="1"/>
  <c r="AJ540" i="1" s="1"/>
  <c r="AL540" i="1" s="1"/>
  <c r="AN540" i="1" s="1"/>
  <c r="AP540" i="1" s="1"/>
  <c r="AR540" i="1" s="1"/>
  <c r="AT540" i="1" s="1"/>
  <c r="AV540" i="1" s="1"/>
  <c r="AX540" i="1" s="1"/>
  <c r="AG543" i="1"/>
  <c r="AH543" i="1" s="1"/>
  <c r="AJ543" i="1" s="1"/>
  <c r="AL543" i="1" s="1"/>
  <c r="AN543" i="1" s="1"/>
  <c r="AP543" i="1" s="1"/>
  <c r="AR543" i="1" s="1"/>
  <c r="AT543" i="1" s="1"/>
  <c r="AV543" i="1" s="1"/>
  <c r="AX543" i="1" s="1"/>
  <c r="AG514" i="1"/>
  <c r="AI729" i="1" l="1"/>
  <c r="AG70" i="1"/>
  <c r="AG726" i="1"/>
  <c r="AG724" i="1"/>
  <c r="AG720" i="1"/>
  <c r="AG717" i="1"/>
  <c r="AG716" i="1" s="1"/>
  <c r="AG711" i="1"/>
  <c r="AG708" i="1"/>
  <c r="AG701" i="1"/>
  <c r="AG699" i="1"/>
  <c r="AG696" i="1"/>
  <c r="AG691" i="1"/>
  <c r="AG690" i="1" s="1"/>
  <c r="AG684" i="1"/>
  <c r="AG683" i="1" s="1"/>
  <c r="AG675" i="1"/>
  <c r="AG672" i="1" s="1"/>
  <c r="AG663" i="1" s="1"/>
  <c r="AG656" i="1"/>
  <c r="AG655" i="1" s="1"/>
  <c r="AG652" i="1"/>
  <c r="AG646" i="1"/>
  <c r="AG643" i="1"/>
  <c r="AG640" i="1"/>
  <c r="AG637" i="1"/>
  <c r="AG635" i="1"/>
  <c r="AG630" i="1"/>
  <c r="AG629" i="1" s="1"/>
  <c r="AG622" i="1"/>
  <c r="AG621" i="1" s="1"/>
  <c r="AG620" i="1" s="1"/>
  <c r="AG619" i="1" s="1"/>
  <c r="AG616" i="1" s="1"/>
  <c r="AG615" i="1" s="1"/>
  <c r="AG612" i="1"/>
  <c r="AG611" i="1" s="1"/>
  <c r="AG608" i="1"/>
  <c r="AG605" i="1"/>
  <c r="AG601" i="1"/>
  <c r="AG600" i="1" s="1"/>
  <c r="AG595" i="1" s="1"/>
  <c r="AG593" i="1"/>
  <c r="AG591" i="1"/>
  <c r="AG590" i="1" s="1"/>
  <c r="AG588" i="1"/>
  <c r="AG587" i="1" s="1"/>
  <c r="AG580" i="1"/>
  <c r="AG579" i="1" s="1"/>
  <c r="AG577" i="1"/>
  <c r="AG576" i="1" s="1"/>
  <c r="AG574" i="1"/>
  <c r="AG573" i="1" s="1"/>
  <c r="AG571" i="1"/>
  <c r="AG570" i="1" s="1"/>
  <c r="AG557" i="1"/>
  <c r="AG554" i="1"/>
  <c r="AG552" i="1"/>
  <c r="AG549" i="1"/>
  <c r="AG545" i="1"/>
  <c r="AG539" i="1" s="1"/>
  <c r="AG537" i="1"/>
  <c r="AG533" i="1"/>
  <c r="AG532" i="1"/>
  <c r="AG525" i="1"/>
  <c r="AG524" i="1" s="1"/>
  <c r="AG523" i="1" s="1"/>
  <c r="AG519" i="1" s="1"/>
  <c r="AG520" i="1"/>
  <c r="AG513" i="1" s="1"/>
  <c r="AG511" i="1"/>
  <c r="AG510" i="1" s="1"/>
  <c r="AG501" i="1"/>
  <c r="AG498" i="1"/>
  <c r="AG497" i="1"/>
  <c r="AG495" i="1"/>
  <c r="AG494" i="1" s="1"/>
  <c r="AG487" i="1"/>
  <c r="AG486" i="1" s="1"/>
  <c r="AG484" i="1"/>
  <c r="AG483" i="1" s="1"/>
  <c r="AG481" i="1"/>
  <c r="AG475" i="1"/>
  <c r="AG473" i="1"/>
  <c r="AG471" i="1"/>
  <c r="AG468" i="1"/>
  <c r="AG466" i="1"/>
  <c r="AG464" i="1"/>
  <c r="AG459" i="1"/>
  <c r="AG454" i="1"/>
  <c r="AG453" i="1" s="1"/>
  <c r="AG451" i="1"/>
  <c r="AG449" i="1"/>
  <c r="AG439" i="1"/>
  <c r="AG435" i="1"/>
  <c r="AG426" i="1" s="1"/>
  <c r="AG433" i="1"/>
  <c r="AG424" i="1"/>
  <c r="AG421" i="1"/>
  <c r="AG419" i="1"/>
  <c r="AG415" i="1"/>
  <c r="AG412" i="1"/>
  <c r="AG411" i="1" s="1"/>
  <c r="AG409" i="1"/>
  <c r="AG407" i="1"/>
  <c r="AG402" i="1"/>
  <c r="AG387" i="1"/>
  <c r="AG385" i="1"/>
  <c r="AG380" i="1"/>
  <c r="AG375" i="1"/>
  <c r="AG374" i="1" s="1"/>
  <c r="AG371" i="1"/>
  <c r="AG370" i="1" s="1"/>
  <c r="AG368" i="1"/>
  <c r="AG366" i="1"/>
  <c r="AG364" i="1"/>
  <c r="AG353" i="1"/>
  <c r="AG351" i="1"/>
  <c r="AG347" i="1"/>
  <c r="AG344" i="1"/>
  <c r="AG338" i="1"/>
  <c r="AG337" i="1" s="1"/>
  <c r="AG333" i="1"/>
  <c r="AG332" i="1" s="1"/>
  <c r="AG310" i="1"/>
  <c r="AG308" i="1"/>
  <c r="AG305" i="1"/>
  <c r="AG301" i="1"/>
  <c r="AG297" i="1"/>
  <c r="AG293" i="1"/>
  <c r="AG289" i="1"/>
  <c r="AG288" i="1" s="1"/>
  <c r="AG284" i="1"/>
  <c r="AG283" i="1" s="1"/>
  <c r="AG280" i="1"/>
  <c r="AG279" i="1" s="1"/>
  <c r="AG277" i="1"/>
  <c r="AG276" i="1" s="1"/>
  <c r="AG274" i="1"/>
  <c r="AG273" i="1" s="1"/>
  <c r="AG271" i="1"/>
  <c r="AG270" i="1" s="1"/>
  <c r="AG268" i="1"/>
  <c r="AG267" i="1" s="1"/>
  <c r="AG264" i="1"/>
  <c r="AG262" i="1"/>
  <c r="AG259" i="1"/>
  <c r="AG258" i="1" s="1"/>
  <c r="AG253" i="1"/>
  <c r="AG251" i="1"/>
  <c r="AG228" i="1"/>
  <c r="AG227" i="1" s="1"/>
  <c r="AG225" i="1"/>
  <c r="AG224" i="1" s="1"/>
  <c r="AG222" i="1"/>
  <c r="AG221" i="1" s="1"/>
  <c r="AG216" i="1"/>
  <c r="AG215" i="1" s="1"/>
  <c r="AG212" i="1"/>
  <c r="AG210" i="1"/>
  <c r="AG207" i="1"/>
  <c r="AG206" i="1" s="1"/>
  <c r="AG204" i="1"/>
  <c r="AG203" i="1" s="1"/>
  <c r="AG201" i="1"/>
  <c r="AG199" i="1"/>
  <c r="AG194" i="1"/>
  <c r="AG192" i="1"/>
  <c r="AG190" i="1"/>
  <c r="AG180" i="1"/>
  <c r="AG179" i="1" s="1"/>
  <c r="AG173" i="1"/>
  <c r="AG170" i="1" s="1"/>
  <c r="AG167" i="1"/>
  <c r="AG166" i="1" s="1"/>
  <c r="AG161" i="1"/>
  <c r="AG159" i="1"/>
  <c r="AG153" i="1"/>
  <c r="AG149" i="1"/>
  <c r="AG147" i="1"/>
  <c r="AG133" i="1"/>
  <c r="AG132" i="1" s="1"/>
  <c r="AG131" i="1" s="1"/>
  <c r="AG128" i="1"/>
  <c r="AG127" i="1" s="1"/>
  <c r="AG126" i="1" s="1"/>
  <c r="AG124" i="1"/>
  <c r="AG123" i="1" s="1"/>
  <c r="AG122" i="1" s="1"/>
  <c r="AG119" i="1"/>
  <c r="AG117" i="1"/>
  <c r="AG110" i="1"/>
  <c r="AG108" i="1"/>
  <c r="AG102" i="1"/>
  <c r="AG100" i="1"/>
  <c r="AG95" i="1"/>
  <c r="AG93" i="1"/>
  <c r="AG91" i="1"/>
  <c r="AG88" i="1"/>
  <c r="AG85" i="1"/>
  <c r="AG80" i="1"/>
  <c r="AG76" i="1"/>
  <c r="AG66" i="1"/>
  <c r="AG57" i="1"/>
  <c r="AG55" i="1"/>
  <c r="AG50" i="1"/>
  <c r="AG39" i="1"/>
  <c r="AG35" i="1"/>
  <c r="AG144" i="1" l="1"/>
  <c r="AG304" i="1"/>
  <c r="AG303" i="1" s="1"/>
  <c r="AG530" i="1"/>
  <c r="AG529" i="1" s="1"/>
  <c r="AG461" i="1"/>
  <c r="AG196" i="1"/>
  <c r="AG509" i="1"/>
  <c r="AG506" i="1" s="1"/>
  <c r="AG634" i="1"/>
  <c r="AG628" i="1" s="1"/>
  <c r="AG61" i="1"/>
  <c r="AG261" i="1"/>
  <c r="AG257" i="1" s="1"/>
  <c r="AG250" i="1"/>
  <c r="AG249" i="1" s="1"/>
  <c r="AG363" i="1"/>
  <c r="AG356" i="1" s="1"/>
  <c r="AG355" i="1" s="1"/>
  <c r="AG373" i="1"/>
  <c r="AG569" i="1"/>
  <c r="AG567" i="1" s="1"/>
  <c r="AG566" i="1" s="1"/>
  <c r="AG564" i="1" s="1"/>
  <c r="AG563" i="1" s="1"/>
  <c r="AG561" i="1" s="1"/>
  <c r="AG560" i="1" s="1"/>
  <c r="AG586" i="1"/>
  <c r="AG585" i="1" s="1"/>
  <c r="AG343" i="1"/>
  <c r="AG266" i="1"/>
  <c r="AG292" i="1"/>
  <c r="AG282" i="1" s="1"/>
  <c r="AG414" i="1"/>
  <c r="AG447" i="1"/>
  <c r="AG490" i="1"/>
  <c r="AG480" i="1" s="1"/>
  <c r="AG158" i="1"/>
  <c r="AG209" i="1"/>
  <c r="AG406" i="1"/>
  <c r="AG698" i="1"/>
  <c r="AG695" i="1" s="1"/>
  <c r="AG707" i="1"/>
  <c r="AG30" i="1"/>
  <c r="AG112" i="1"/>
  <c r="AG152" i="1"/>
  <c r="AG189" i="1"/>
  <c r="AG604" i="1"/>
  <c r="AG121" i="1"/>
  <c r="AF118" i="1"/>
  <c r="AH118" i="1" s="1"/>
  <c r="AJ118" i="1" s="1"/>
  <c r="AL118" i="1" s="1"/>
  <c r="AN118" i="1" s="1"/>
  <c r="AP118" i="1" s="1"/>
  <c r="AR118" i="1" s="1"/>
  <c r="AT118" i="1" s="1"/>
  <c r="AV118" i="1" s="1"/>
  <c r="AX118" i="1" s="1"/>
  <c r="AF120" i="1"/>
  <c r="AH120" i="1" s="1"/>
  <c r="AJ120" i="1" s="1"/>
  <c r="AL120" i="1" s="1"/>
  <c r="AN120" i="1" s="1"/>
  <c r="AP120" i="1" s="1"/>
  <c r="AR120" i="1" s="1"/>
  <c r="AT120" i="1" s="1"/>
  <c r="AV120" i="1" s="1"/>
  <c r="AX120" i="1" s="1"/>
  <c r="AE117" i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E119" i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G143" i="1" l="1"/>
  <c r="AG548" i="1"/>
  <c r="AG489" i="1"/>
  <c r="AG477" i="1" s="1"/>
  <c r="AG157" i="1"/>
  <c r="AG401" i="1"/>
  <c r="AG342" i="1"/>
  <c r="AE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G29" i="1"/>
  <c r="AG603" i="1"/>
  <c r="AE622" i="1"/>
  <c r="AG729" i="1" l="1"/>
  <c r="AF522" i="1"/>
  <c r="AH522" i="1" s="1"/>
  <c r="AJ522" i="1" s="1"/>
  <c r="AL522" i="1" s="1"/>
  <c r="AN522" i="1" s="1"/>
  <c r="AP522" i="1" s="1"/>
  <c r="AR522" i="1" s="1"/>
  <c r="AT522" i="1" s="1"/>
  <c r="AV522" i="1" s="1"/>
  <c r="AX522" i="1" s="1"/>
  <c r="AE520" i="1"/>
  <c r="AE726" i="1" l="1"/>
  <c r="AE724" i="1"/>
  <c r="AE720" i="1"/>
  <c r="AE717" i="1"/>
  <c r="AE716" i="1" s="1"/>
  <c r="AE711" i="1"/>
  <c r="AE708" i="1"/>
  <c r="AE701" i="1"/>
  <c r="AE699" i="1"/>
  <c r="AE696" i="1"/>
  <c r="AE691" i="1"/>
  <c r="AE690" i="1" s="1"/>
  <c r="AE684" i="1"/>
  <c r="AE683" i="1" s="1"/>
  <c r="AE675" i="1"/>
  <c r="AE671" i="1"/>
  <c r="AE656" i="1"/>
  <c r="AE652" i="1"/>
  <c r="AE646" i="1"/>
  <c r="AE643" i="1"/>
  <c r="AE640" i="1"/>
  <c r="AE637" i="1"/>
  <c r="AE635" i="1"/>
  <c r="AE630" i="1"/>
  <c r="AE629" i="1" s="1"/>
  <c r="AE621" i="1"/>
  <c r="AE620" i="1" s="1"/>
  <c r="AE616" i="1" s="1"/>
  <c r="AE615" i="1" s="1"/>
  <c r="AE612" i="1"/>
  <c r="AE611" i="1" s="1"/>
  <c r="AE608" i="1"/>
  <c r="AE607" i="1" s="1"/>
  <c r="AE605" i="1"/>
  <c r="AE601" i="1"/>
  <c r="AE600" i="1" s="1"/>
  <c r="AE595" i="1" s="1"/>
  <c r="AE593" i="1"/>
  <c r="AE591" i="1"/>
  <c r="AE590" i="1" s="1"/>
  <c r="AE588" i="1"/>
  <c r="AE587" i="1" s="1"/>
  <c r="AE580" i="1"/>
  <c r="AE577" i="1"/>
  <c r="AE576" i="1" s="1"/>
  <c r="AE574" i="1"/>
  <c r="AE573" i="1" s="1"/>
  <c r="AE571" i="1"/>
  <c r="AE570" i="1" s="1"/>
  <c r="AE557" i="1"/>
  <c r="AE554" i="1"/>
  <c r="AE552" i="1"/>
  <c r="AE549" i="1"/>
  <c r="AE545" i="1"/>
  <c r="AE539" i="1" s="1"/>
  <c r="AE537" i="1"/>
  <c r="AE533" i="1"/>
  <c r="AE532" i="1"/>
  <c r="AE525" i="1"/>
  <c r="AE515" i="1"/>
  <c r="AE511" i="1"/>
  <c r="AE510" i="1" s="1"/>
  <c r="AE501" i="1"/>
  <c r="AE498" i="1"/>
  <c r="AE497" i="1"/>
  <c r="AE495" i="1"/>
  <c r="AE494" i="1" s="1"/>
  <c r="AE487" i="1"/>
  <c r="AE484" i="1"/>
  <c r="AE483" i="1" s="1"/>
  <c r="AE481" i="1"/>
  <c r="AE475" i="1"/>
  <c r="AE473" i="1"/>
  <c r="AE471" i="1"/>
  <c r="AE468" i="1"/>
  <c r="AE466" i="1"/>
  <c r="AE464" i="1"/>
  <c r="AE462" i="1"/>
  <c r="AE459" i="1"/>
  <c r="AE454" i="1"/>
  <c r="AE453" i="1" s="1"/>
  <c r="AE451" i="1"/>
  <c r="AE449" i="1"/>
  <c r="AE439" i="1"/>
  <c r="AE435" i="1"/>
  <c r="AE433" i="1"/>
  <c r="AE424" i="1"/>
  <c r="AE421" i="1"/>
  <c r="AE419" i="1"/>
  <c r="AE415" i="1"/>
  <c r="AE412" i="1"/>
  <c r="AE411" i="1" s="1"/>
  <c r="AE409" i="1"/>
  <c r="AE407" i="1"/>
  <c r="AE402" i="1"/>
  <c r="AE387" i="1"/>
  <c r="AE385" i="1"/>
  <c r="AE380" i="1"/>
  <c r="AE375" i="1"/>
  <c r="AE374" i="1" s="1"/>
  <c r="AE371" i="1"/>
  <c r="AE370" i="1" s="1"/>
  <c r="AE368" i="1"/>
  <c r="AE366" i="1"/>
  <c r="AE364" i="1"/>
  <c r="AE353" i="1"/>
  <c r="AE351" i="1"/>
  <c r="AE347" i="1"/>
  <c r="AE344" i="1"/>
  <c r="AE338" i="1"/>
  <c r="AE337" i="1" s="1"/>
  <c r="AE333" i="1"/>
  <c r="AE332" i="1" s="1"/>
  <c r="AE310" i="1"/>
  <c r="AE308" i="1"/>
  <c r="AE305" i="1"/>
  <c r="AE301" i="1"/>
  <c r="AE297" i="1"/>
  <c r="AE293" i="1"/>
  <c r="AE289" i="1"/>
  <c r="AE288" i="1" s="1"/>
  <c r="AE284" i="1"/>
  <c r="AE283" i="1" s="1"/>
  <c r="AE280" i="1"/>
  <c r="AE279" i="1" s="1"/>
  <c r="AE277" i="1"/>
  <c r="AE276" i="1" s="1"/>
  <c r="AE274" i="1"/>
  <c r="AE271" i="1"/>
  <c r="AE270" i="1" s="1"/>
  <c r="AE268" i="1"/>
  <c r="AE264" i="1"/>
  <c r="AE262" i="1"/>
  <c r="AE259" i="1"/>
  <c r="AE258" i="1" s="1"/>
  <c r="AE253" i="1"/>
  <c r="AE251" i="1"/>
  <c r="AE228" i="1"/>
  <c r="AE225" i="1"/>
  <c r="AE224" i="1" s="1"/>
  <c r="AE222" i="1"/>
  <c r="AE216" i="1"/>
  <c r="AE215" i="1" s="1"/>
  <c r="AE212" i="1"/>
  <c r="AE210" i="1"/>
  <c r="AE207" i="1"/>
  <c r="AE206" i="1" s="1"/>
  <c r="AE204" i="1"/>
  <c r="AE203" i="1" s="1"/>
  <c r="AE201" i="1"/>
  <c r="AE199" i="1"/>
  <c r="AE194" i="1"/>
  <c r="AE192" i="1"/>
  <c r="AE190" i="1"/>
  <c r="AE180" i="1"/>
  <c r="AE173" i="1"/>
  <c r="AE167" i="1"/>
  <c r="AE166" i="1" s="1"/>
  <c r="AE161" i="1"/>
  <c r="AE159" i="1"/>
  <c r="AE153" i="1"/>
  <c r="AE152" i="1" s="1"/>
  <c r="AE149" i="1"/>
  <c r="AE147" i="1"/>
  <c r="AE133" i="1"/>
  <c r="AE132" i="1" s="1"/>
  <c r="AE128" i="1"/>
  <c r="AE127" i="1" s="1"/>
  <c r="AE126" i="1" s="1"/>
  <c r="AE124" i="1"/>
  <c r="AE123" i="1" s="1"/>
  <c r="AE122" i="1" s="1"/>
  <c r="AE110" i="1"/>
  <c r="AE108" i="1"/>
  <c r="AE102" i="1"/>
  <c r="AE100" i="1"/>
  <c r="AE95" i="1"/>
  <c r="AE93" i="1"/>
  <c r="AE91" i="1"/>
  <c r="AE88" i="1"/>
  <c r="AE85" i="1"/>
  <c r="AE80" i="1"/>
  <c r="AE78" i="1"/>
  <c r="AE76" i="1"/>
  <c r="AE70" i="1"/>
  <c r="AE66" i="1"/>
  <c r="AE57" i="1"/>
  <c r="AE55" i="1"/>
  <c r="AE53" i="1"/>
  <c r="AE50" i="1"/>
  <c r="AE46" i="1"/>
  <c r="AE39" i="1"/>
  <c r="AE35" i="1"/>
  <c r="AE144" i="1" l="1"/>
  <c r="AE143" i="1" s="1"/>
  <c r="AE61" i="1"/>
  <c r="AE261" i="1"/>
  <c r="AE257" i="1" s="1"/>
  <c r="AE530" i="1"/>
  <c r="AE529" i="1" s="1"/>
  <c r="AE292" i="1"/>
  <c r="AE282" i="1" s="1"/>
  <c r="AE604" i="1"/>
  <c r="AE603" i="1" s="1"/>
  <c r="AE586" i="1"/>
  <c r="AE461" i="1"/>
  <c r="AE447" i="1"/>
  <c r="AE221" i="1"/>
  <c r="AE158" i="1"/>
  <c r="AE273" i="1"/>
  <c r="AE179" i="1"/>
  <c r="AE267" i="1"/>
  <c r="AE189" i="1"/>
  <c r="AE227" i="1"/>
  <c r="AE414" i="1"/>
  <c r="AE524" i="1"/>
  <c r="AE585" i="1"/>
  <c r="AE343" i="1"/>
  <c r="AE662" i="1"/>
  <c r="AE707" i="1"/>
  <c r="AE486" i="1"/>
  <c r="AE513" i="1"/>
  <c r="AE509" i="1" s="1"/>
  <c r="AE634" i="1"/>
  <c r="AE628" i="1" s="1"/>
  <c r="AE579" i="1"/>
  <c r="AE569" i="1" s="1"/>
  <c r="AE131" i="1"/>
  <c r="AE170" i="1"/>
  <c r="AE304" i="1"/>
  <c r="AE655" i="1"/>
  <c r="AE30" i="1"/>
  <c r="AE196" i="1"/>
  <c r="AE209" i="1"/>
  <c r="AE250" i="1"/>
  <c r="AE363" i="1"/>
  <c r="AE373" i="1"/>
  <c r="AE406" i="1"/>
  <c r="AE426" i="1"/>
  <c r="AE490" i="1"/>
  <c r="AE698" i="1"/>
  <c r="AC520" i="1"/>
  <c r="AC513" i="1" s="1"/>
  <c r="AD521" i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E29" i="1" l="1"/>
  <c r="AD520" i="1"/>
  <c r="AF520" i="1" s="1"/>
  <c r="AH520" i="1" s="1"/>
  <c r="AJ520" i="1" s="1"/>
  <c r="AL520" i="1" s="1"/>
  <c r="AN520" i="1" s="1"/>
  <c r="AP520" i="1" s="1"/>
  <c r="AR520" i="1" s="1"/>
  <c r="AT520" i="1" s="1"/>
  <c r="AV520" i="1" s="1"/>
  <c r="AX520" i="1" s="1"/>
  <c r="AE401" i="1"/>
  <c r="AE523" i="1"/>
  <c r="AE266" i="1"/>
  <c r="AE121" i="1"/>
  <c r="AE303" i="1"/>
  <c r="AE356" i="1"/>
  <c r="AE489" i="1"/>
  <c r="AE480" i="1"/>
  <c r="AE695" i="1"/>
  <c r="AE567" i="1"/>
  <c r="AE506" i="1"/>
  <c r="AE249" i="1"/>
  <c r="AE157" i="1"/>
  <c r="AD77" i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C76" i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D109" i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C110" i="1"/>
  <c r="AD110" i="1" s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C108" i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D229" i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C228" i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C173" i="1"/>
  <c r="AD175" i="1"/>
  <c r="AF175" i="1" s="1"/>
  <c r="AH175" i="1" s="1"/>
  <c r="AJ175" i="1" s="1"/>
  <c r="AL175" i="1" s="1"/>
  <c r="AN175" i="1" s="1"/>
  <c r="AP175" i="1" s="1"/>
  <c r="AR175" i="1" s="1"/>
  <c r="AT175" i="1" s="1"/>
  <c r="AV175" i="1" s="1"/>
  <c r="AX175" i="1" s="1"/>
  <c r="AC498" i="1"/>
  <c r="AC133" i="1"/>
  <c r="AC132" i="1" s="1"/>
  <c r="AC131" i="1" s="1"/>
  <c r="AE519" i="1" l="1"/>
  <c r="AE566" i="1"/>
  <c r="AE477" i="1"/>
  <c r="AE355" i="1"/>
  <c r="AC227" i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C100" i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D101" i="1"/>
  <c r="AF101" i="1" s="1"/>
  <c r="AH101" i="1" s="1"/>
  <c r="AJ101" i="1" s="1"/>
  <c r="AL101" i="1" s="1"/>
  <c r="AN101" i="1" s="1"/>
  <c r="AP101" i="1" s="1"/>
  <c r="AR101" i="1" s="1"/>
  <c r="AT101" i="1" s="1"/>
  <c r="AV101" i="1" s="1"/>
  <c r="AX101" i="1" s="1"/>
  <c r="AE564" i="1" l="1"/>
  <c r="AE342" i="1"/>
  <c r="AE729" i="1" s="1"/>
  <c r="AD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X103" i="1" s="1"/>
  <c r="AD104" i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D105" i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D106" i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E563" i="1" l="1"/>
  <c r="AC726" i="1"/>
  <c r="AC724" i="1"/>
  <c r="AC720" i="1"/>
  <c r="AC717" i="1"/>
  <c r="AC716" i="1" s="1"/>
  <c r="AC711" i="1"/>
  <c r="AC708" i="1"/>
  <c r="AC701" i="1"/>
  <c r="AC699" i="1"/>
  <c r="AC696" i="1"/>
  <c r="AC691" i="1"/>
  <c r="AC690" i="1" s="1"/>
  <c r="AC684" i="1"/>
  <c r="AC683" i="1" s="1"/>
  <c r="AC675" i="1"/>
  <c r="AC671" i="1"/>
  <c r="AC656" i="1"/>
  <c r="AC655" i="1" s="1"/>
  <c r="AC652" i="1"/>
  <c r="AC646" i="1"/>
  <c r="AC643" i="1"/>
  <c r="AC640" i="1"/>
  <c r="AC637" i="1"/>
  <c r="AC635" i="1"/>
  <c r="AC630" i="1"/>
  <c r="AC629" i="1" s="1"/>
  <c r="AC621" i="1"/>
  <c r="AC620" i="1" s="1"/>
  <c r="AC619" i="1" s="1"/>
  <c r="AC616" i="1" s="1"/>
  <c r="AC615" i="1" s="1"/>
  <c r="AC612" i="1"/>
  <c r="AC611" i="1" s="1"/>
  <c r="AC608" i="1"/>
  <c r="AC607" i="1" s="1"/>
  <c r="AC605" i="1"/>
  <c r="AC601" i="1"/>
  <c r="AC600" i="1" s="1"/>
  <c r="AC595" i="1" s="1"/>
  <c r="AC593" i="1"/>
  <c r="AC591" i="1"/>
  <c r="AC590" i="1" s="1"/>
  <c r="AC588" i="1"/>
  <c r="AC587" i="1" s="1"/>
  <c r="AC580" i="1"/>
  <c r="AC579" i="1" s="1"/>
  <c r="AC577" i="1"/>
  <c r="AC576" i="1" s="1"/>
  <c r="AC574" i="1"/>
  <c r="AC573" i="1" s="1"/>
  <c r="AC571" i="1"/>
  <c r="AC570" i="1" s="1"/>
  <c r="AC557" i="1"/>
  <c r="AC554" i="1"/>
  <c r="AC552" i="1"/>
  <c r="AC549" i="1"/>
  <c r="AC545" i="1"/>
  <c r="AC539" i="1" s="1"/>
  <c r="AC537" i="1"/>
  <c r="AC533" i="1"/>
  <c r="AC532" i="1"/>
  <c r="AC525" i="1"/>
  <c r="AC524" i="1" s="1"/>
  <c r="AC523" i="1" s="1"/>
  <c r="AC519" i="1" s="1"/>
  <c r="AC515" i="1"/>
  <c r="AC511" i="1"/>
  <c r="AC510" i="1" s="1"/>
  <c r="AC509" i="1" s="1"/>
  <c r="AC506" i="1" s="1"/>
  <c r="AC501" i="1"/>
  <c r="AC497" i="1"/>
  <c r="AC495" i="1"/>
  <c r="AC487" i="1"/>
  <c r="AC486" i="1" s="1"/>
  <c r="AC484" i="1"/>
  <c r="AC483" i="1" s="1"/>
  <c r="AC481" i="1"/>
  <c r="AC475" i="1"/>
  <c r="AC473" i="1"/>
  <c r="AC471" i="1"/>
  <c r="AC468" i="1"/>
  <c r="AC466" i="1"/>
  <c r="AC464" i="1"/>
  <c r="AC462" i="1"/>
  <c r="AC459" i="1"/>
  <c r="AC454" i="1"/>
  <c r="AC453" i="1" s="1"/>
  <c r="AC451" i="1"/>
  <c r="AC449" i="1"/>
  <c r="AC439" i="1"/>
  <c r="AC435" i="1"/>
  <c r="AC426" i="1" s="1"/>
  <c r="AC433" i="1"/>
  <c r="AC424" i="1"/>
  <c r="AC421" i="1"/>
  <c r="AC419" i="1"/>
  <c r="AC415" i="1"/>
  <c r="AC412" i="1"/>
  <c r="AC411" i="1" s="1"/>
  <c r="AC409" i="1"/>
  <c r="AC407" i="1"/>
  <c r="AC402" i="1"/>
  <c r="AC387" i="1"/>
  <c r="AC385" i="1"/>
  <c r="AC380" i="1"/>
  <c r="AC375" i="1"/>
  <c r="AC374" i="1" s="1"/>
  <c r="AC371" i="1"/>
  <c r="AC370" i="1" s="1"/>
  <c r="AC368" i="1"/>
  <c r="AC366" i="1"/>
  <c r="AC364" i="1"/>
  <c r="AC353" i="1"/>
  <c r="AC351" i="1"/>
  <c r="AC347" i="1"/>
  <c r="AC344" i="1"/>
  <c r="AC338" i="1"/>
  <c r="AC337" i="1" s="1"/>
  <c r="AC333" i="1"/>
  <c r="AC332" i="1" s="1"/>
  <c r="AC310" i="1"/>
  <c r="AC308" i="1"/>
  <c r="AC305" i="1"/>
  <c r="AC301" i="1"/>
  <c r="AC297" i="1"/>
  <c r="AC293" i="1"/>
  <c r="AC289" i="1"/>
  <c r="AC288" i="1" s="1"/>
  <c r="AC284" i="1"/>
  <c r="AC283" i="1" s="1"/>
  <c r="AC280" i="1"/>
  <c r="AC279" i="1" s="1"/>
  <c r="AC277" i="1"/>
  <c r="AC276" i="1" s="1"/>
  <c r="AC274" i="1"/>
  <c r="AC273" i="1" s="1"/>
  <c r="AC271" i="1"/>
  <c r="AC270" i="1" s="1"/>
  <c r="AC268" i="1"/>
  <c r="AC267" i="1" s="1"/>
  <c r="AC264" i="1"/>
  <c r="AC262" i="1"/>
  <c r="AC259" i="1"/>
  <c r="AC258" i="1" s="1"/>
  <c r="AC253" i="1"/>
  <c r="AC251" i="1"/>
  <c r="AC225" i="1"/>
  <c r="AC224" i="1" s="1"/>
  <c r="AC222" i="1"/>
  <c r="AC221" i="1" s="1"/>
  <c r="AC216" i="1"/>
  <c r="AC215" i="1" s="1"/>
  <c r="AC212" i="1"/>
  <c r="AC210" i="1"/>
  <c r="AC207" i="1"/>
  <c r="AC206" i="1" s="1"/>
  <c r="AC204" i="1"/>
  <c r="AC203" i="1" s="1"/>
  <c r="AC201" i="1"/>
  <c r="AC199" i="1"/>
  <c r="AC194" i="1"/>
  <c r="AC192" i="1"/>
  <c r="AC190" i="1"/>
  <c r="AC180" i="1"/>
  <c r="AC179" i="1" s="1"/>
  <c r="AC170" i="1"/>
  <c r="AC167" i="1"/>
  <c r="AC166" i="1" s="1"/>
  <c r="AC161" i="1"/>
  <c r="AC159" i="1"/>
  <c r="AC153" i="1"/>
  <c r="AC152" i="1" s="1"/>
  <c r="AC147" i="1"/>
  <c r="AC144" i="1" s="1"/>
  <c r="AC128" i="1"/>
  <c r="AC127" i="1" s="1"/>
  <c r="AC126" i="1" s="1"/>
  <c r="AC124" i="1"/>
  <c r="AC123" i="1" s="1"/>
  <c r="AC122" i="1" s="1"/>
  <c r="AC102" i="1"/>
  <c r="AC95" i="1"/>
  <c r="AC93" i="1"/>
  <c r="AC91" i="1"/>
  <c r="AC88" i="1"/>
  <c r="AC85" i="1"/>
  <c r="AC80" i="1"/>
  <c r="AC70" i="1"/>
  <c r="AC66" i="1"/>
  <c r="AC55" i="1"/>
  <c r="AC53" i="1"/>
  <c r="AC50" i="1"/>
  <c r="AC46" i="1"/>
  <c r="AC39" i="1"/>
  <c r="AC35" i="1"/>
  <c r="AC143" i="1" l="1"/>
  <c r="AC261" i="1"/>
  <c r="AC257" i="1" s="1"/>
  <c r="AC662" i="1"/>
  <c r="AC373" i="1"/>
  <c r="AC363" i="1"/>
  <c r="AC356" i="1" s="1"/>
  <c r="AC355" i="1" s="1"/>
  <c r="AC158" i="1"/>
  <c r="AE561" i="1"/>
  <c r="AE548" i="1"/>
  <c r="AC61" i="1"/>
  <c r="AC494" i="1"/>
  <c r="AC490" i="1"/>
  <c r="AC604" i="1"/>
  <c r="AC603" i="1" s="1"/>
  <c r="AC30" i="1"/>
  <c r="AC189" i="1"/>
  <c r="AC196" i="1"/>
  <c r="AC121" i="1"/>
  <c r="AC209" i="1"/>
  <c r="AC698" i="1"/>
  <c r="AC695" i="1" s="1"/>
  <c r="AC707" i="1"/>
  <c r="AC304" i="1"/>
  <c r="AC303" i="1" s="1"/>
  <c r="AC266" i="1"/>
  <c r="AC343" i="1"/>
  <c r="AC634" i="1"/>
  <c r="AC628" i="1" s="1"/>
  <c r="AC414" i="1"/>
  <c r="AC250" i="1"/>
  <c r="AC249" i="1" s="1"/>
  <c r="AC292" i="1"/>
  <c r="AC282" i="1" s="1"/>
  <c r="AC406" i="1"/>
  <c r="AC586" i="1"/>
  <c r="AC585" i="1" s="1"/>
  <c r="AC461" i="1"/>
  <c r="AC569" i="1"/>
  <c r="AC567" i="1" s="1"/>
  <c r="AC566" i="1" s="1"/>
  <c r="AC564" i="1" s="1"/>
  <c r="AC563" i="1" s="1"/>
  <c r="AC561" i="1" s="1"/>
  <c r="AC560" i="1" s="1"/>
  <c r="AC447" i="1"/>
  <c r="AC530" i="1"/>
  <c r="AC529" i="1" s="1"/>
  <c r="AA88" i="1"/>
  <c r="AA545" i="1"/>
  <c r="AA591" i="1"/>
  <c r="AA588" i="1"/>
  <c r="AC489" i="1" l="1"/>
  <c r="AC157" i="1"/>
  <c r="AC342" i="1"/>
  <c r="AE560" i="1"/>
  <c r="AC401" i="1"/>
  <c r="AC29" i="1"/>
  <c r="AC480" i="1"/>
  <c r="AC548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C477" i="1" l="1"/>
  <c r="AC729" i="1"/>
  <c r="AB434" i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AX434" i="1" s="1"/>
  <c r="AA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AV433" i="1" s="1"/>
  <c r="AX433" i="1" s="1"/>
  <c r="AA435" i="1"/>
  <c r="AA462" i="1"/>
  <c r="AA253" i="1"/>
  <c r="AB174" i="1"/>
  <c r="AD174" i="1" s="1"/>
  <c r="AF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A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A170" i="1" l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A726" i="1"/>
  <c r="AA724" i="1"/>
  <c r="AA720" i="1"/>
  <c r="AA717" i="1"/>
  <c r="AA716" i="1" s="1"/>
  <c r="AA711" i="1"/>
  <c r="AA708" i="1"/>
  <c r="AA701" i="1"/>
  <c r="AA699" i="1"/>
  <c r="AA696" i="1"/>
  <c r="AA691" i="1"/>
  <c r="AA690" i="1" s="1"/>
  <c r="AA684" i="1"/>
  <c r="AA683" i="1" s="1"/>
  <c r="AA675" i="1"/>
  <c r="AA671" i="1"/>
  <c r="AA656" i="1"/>
  <c r="AA655" i="1" s="1"/>
  <c r="AA652" i="1"/>
  <c r="AA646" i="1"/>
  <c r="AA643" i="1"/>
  <c r="AA640" i="1"/>
  <c r="AA637" i="1"/>
  <c r="AA635" i="1"/>
  <c r="AA630" i="1"/>
  <c r="AA629" i="1" s="1"/>
  <c r="AA621" i="1"/>
  <c r="AA620" i="1" s="1"/>
  <c r="AA619" i="1" s="1"/>
  <c r="AA615" i="1"/>
  <c r="AA614" i="1" s="1"/>
  <c r="AA612" i="1"/>
  <c r="AA611" i="1" s="1"/>
  <c r="AA608" i="1"/>
  <c r="AA607" i="1" s="1"/>
  <c r="AA605" i="1"/>
  <c r="AA604" i="1" s="1"/>
  <c r="AA601" i="1"/>
  <c r="AA600" i="1" s="1"/>
  <c r="AA595" i="1" s="1"/>
  <c r="AA593" i="1"/>
  <c r="AA590" i="1"/>
  <c r="AA587" i="1"/>
  <c r="AA580" i="1"/>
  <c r="AA579" i="1" s="1"/>
  <c r="AA577" i="1"/>
  <c r="AA576" i="1" s="1"/>
  <c r="AA574" i="1"/>
  <c r="AA573" i="1" s="1"/>
  <c r="AA571" i="1"/>
  <c r="AA570" i="1" s="1"/>
  <c r="AA557" i="1"/>
  <c r="AA554" i="1"/>
  <c r="AA552" i="1"/>
  <c r="AA549" i="1"/>
  <c r="AA539" i="1"/>
  <c r="AA537" i="1"/>
  <c r="AA533" i="1"/>
  <c r="AA530" i="1" s="1"/>
  <c r="AA529" i="1" s="1"/>
  <c r="AA532" i="1"/>
  <c r="AA525" i="1"/>
  <c r="AA524" i="1" s="1"/>
  <c r="AA523" i="1" s="1"/>
  <c r="AA519" i="1" s="1"/>
  <c r="AA515" i="1"/>
  <c r="AA513" i="1"/>
  <c r="AA511" i="1"/>
  <c r="AA510" i="1" s="1"/>
  <c r="AA501" i="1"/>
  <c r="AA499" i="1"/>
  <c r="AA497" i="1" s="1"/>
  <c r="AA495" i="1"/>
  <c r="AA494" i="1" s="1"/>
  <c r="AA487" i="1"/>
  <c r="AA486" i="1" s="1"/>
  <c r="AA484" i="1"/>
  <c r="AA483" i="1" s="1"/>
  <c r="AA481" i="1"/>
  <c r="AA475" i="1"/>
  <c r="AA473" i="1"/>
  <c r="AA471" i="1"/>
  <c r="AA468" i="1"/>
  <c r="AA466" i="1"/>
  <c r="AA464" i="1"/>
  <c r="AA459" i="1"/>
  <c r="AA454" i="1"/>
  <c r="AA453" i="1" s="1"/>
  <c r="AA451" i="1"/>
  <c r="AA449" i="1"/>
  <c r="AA439" i="1"/>
  <c r="AA426" i="1"/>
  <c r="AA424" i="1"/>
  <c r="AA421" i="1"/>
  <c r="AA419" i="1"/>
  <c r="AA415" i="1"/>
  <c r="AA412" i="1"/>
  <c r="AA411" i="1" s="1"/>
  <c r="AA409" i="1"/>
  <c r="AA407" i="1"/>
  <c r="AA402" i="1"/>
  <c r="AA387" i="1"/>
  <c r="AA385" i="1"/>
  <c r="AA380" i="1"/>
  <c r="AA375" i="1"/>
  <c r="AA374" i="1" s="1"/>
  <c r="AA371" i="1"/>
  <c r="AA370" i="1" s="1"/>
  <c r="AA368" i="1"/>
  <c r="AA366" i="1"/>
  <c r="AA364" i="1"/>
  <c r="AA353" i="1"/>
  <c r="AA351" i="1"/>
  <c r="AA347" i="1"/>
  <c r="AA344" i="1"/>
  <c r="AA338" i="1"/>
  <c r="AA337" i="1" s="1"/>
  <c r="AA333" i="1"/>
  <c r="AA332" i="1" s="1"/>
  <c r="AA310" i="1"/>
  <c r="AA308" i="1"/>
  <c r="AA305" i="1"/>
  <c r="AA301" i="1"/>
  <c r="AA297" i="1"/>
  <c r="AA293" i="1"/>
  <c r="AA289" i="1"/>
  <c r="AA288" i="1" s="1"/>
  <c r="AA284" i="1"/>
  <c r="AA283" i="1" s="1"/>
  <c r="AA280" i="1"/>
  <c r="AA279" i="1" s="1"/>
  <c r="AA277" i="1"/>
  <c r="AA276" i="1" s="1"/>
  <c r="AA274" i="1"/>
  <c r="AA273" i="1" s="1"/>
  <c r="AA271" i="1"/>
  <c r="AA270" i="1" s="1"/>
  <c r="AA268" i="1"/>
  <c r="AA267" i="1" s="1"/>
  <c r="AA264" i="1"/>
  <c r="AA262" i="1"/>
  <c r="AA259" i="1"/>
  <c r="AA258" i="1" s="1"/>
  <c r="AA251" i="1"/>
  <c r="AA225" i="1"/>
  <c r="AA224" i="1" s="1"/>
  <c r="AA222" i="1"/>
  <c r="AA221" i="1" s="1"/>
  <c r="AA216" i="1"/>
  <c r="AA215" i="1" s="1"/>
  <c r="AA212" i="1"/>
  <c r="AA210" i="1"/>
  <c r="AA207" i="1"/>
  <c r="AA206" i="1" s="1"/>
  <c r="AA204" i="1"/>
  <c r="AA203" i="1" s="1"/>
  <c r="AA201" i="1"/>
  <c r="AA199" i="1"/>
  <c r="AA194" i="1"/>
  <c r="AA192" i="1"/>
  <c r="AA190" i="1"/>
  <c r="AA180" i="1"/>
  <c r="AA179" i="1" s="1"/>
  <c r="AA167" i="1"/>
  <c r="AA166" i="1" s="1"/>
  <c r="AA161" i="1"/>
  <c r="AA159" i="1"/>
  <c r="AA153" i="1"/>
  <c r="AA152" i="1" s="1"/>
  <c r="AA147" i="1"/>
  <c r="AA128" i="1"/>
  <c r="AA127" i="1" s="1"/>
  <c r="AA126" i="1" s="1"/>
  <c r="AA124" i="1"/>
  <c r="AA123" i="1" s="1"/>
  <c r="AA122" i="1" s="1"/>
  <c r="AA102" i="1"/>
  <c r="AA95" i="1"/>
  <c r="AA93" i="1"/>
  <c r="AA91" i="1"/>
  <c r="AA85" i="1"/>
  <c r="AA80" i="1"/>
  <c r="AA70" i="1"/>
  <c r="AA66" i="1"/>
  <c r="AA53" i="1"/>
  <c r="AA50" i="1"/>
  <c r="AA46" i="1"/>
  <c r="AA39" i="1"/>
  <c r="AA35" i="1"/>
  <c r="AA145" i="1" l="1"/>
  <c r="AA144" i="1"/>
  <c r="AA143" i="1" s="1"/>
  <c r="AA662" i="1"/>
  <c r="AA586" i="1"/>
  <c r="AA585" i="1" s="1"/>
  <c r="AA30" i="1"/>
  <c r="AA196" i="1"/>
  <c r="AA634" i="1"/>
  <c r="AA628" i="1" s="1"/>
  <c r="AA603" i="1"/>
  <c r="AA250" i="1"/>
  <c r="AA249" i="1" s="1"/>
  <c r="AA414" i="1"/>
  <c r="AA698" i="1"/>
  <c r="AA695" i="1" s="1"/>
  <c r="AA189" i="1"/>
  <c r="AA261" i="1"/>
  <c r="AA257" i="1" s="1"/>
  <c r="AA292" i="1"/>
  <c r="AA282" i="1" s="1"/>
  <c r="AA343" i="1"/>
  <c r="AA373" i="1"/>
  <c r="AA406" i="1"/>
  <c r="AA490" i="1"/>
  <c r="AA480" i="1" s="1"/>
  <c r="AA509" i="1"/>
  <c r="AA506" i="1" s="1"/>
  <c r="AA707" i="1"/>
  <c r="AA209" i="1"/>
  <c r="AA363" i="1"/>
  <c r="AA356" i="1" s="1"/>
  <c r="AA355" i="1" s="1"/>
  <c r="AA569" i="1"/>
  <c r="AA567" i="1" s="1"/>
  <c r="AA566" i="1" s="1"/>
  <c r="AA564" i="1" s="1"/>
  <c r="AA563" i="1" s="1"/>
  <c r="AA561" i="1" s="1"/>
  <c r="AA560" i="1" s="1"/>
  <c r="AA461" i="1"/>
  <c r="AA447" i="1"/>
  <c r="AA304" i="1"/>
  <c r="AA303" i="1" s="1"/>
  <c r="AA266" i="1"/>
  <c r="AA158" i="1"/>
  <c r="AA157" i="1" s="1"/>
  <c r="AA121" i="1"/>
  <c r="AA61" i="1"/>
  <c r="G194" i="1"/>
  <c r="I194" i="1" s="1"/>
  <c r="K194" i="1" s="1"/>
  <c r="M194" i="1" s="1"/>
  <c r="P194" i="1"/>
  <c r="R194" i="1"/>
  <c r="T194" i="1"/>
  <c r="X194" i="1"/>
  <c r="Y194" i="1"/>
  <c r="O195" i="1"/>
  <c r="Q195" i="1" s="1"/>
  <c r="S195" i="1" s="1"/>
  <c r="U195" i="1" s="1"/>
  <c r="W195" i="1" s="1"/>
  <c r="AA489" i="1" l="1"/>
  <c r="AA477" i="1" s="1"/>
  <c r="AA342" i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A29" i="1"/>
  <c r="AA548" i="1"/>
  <c r="AA401" i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G262" i="1"/>
  <c r="I262" i="1" s="1"/>
  <c r="K262" i="1" s="1"/>
  <c r="M262" i="1" s="1"/>
  <c r="P262" i="1"/>
  <c r="R262" i="1"/>
  <c r="T262" i="1"/>
  <c r="X262" i="1"/>
  <c r="Y262" i="1"/>
  <c r="O263" i="1"/>
  <c r="Q263" i="1" s="1"/>
  <c r="S263" i="1" s="1"/>
  <c r="U263" i="1" s="1"/>
  <c r="W263" i="1" s="1"/>
  <c r="Y289" i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O308" i="1"/>
  <c r="Q308" i="1" s="1"/>
  <c r="S308" i="1" s="1"/>
  <c r="U308" i="1" s="1"/>
  <c r="W308" i="1" s="1"/>
  <c r="Y308" i="1"/>
  <c r="Y459" i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Y454" i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Y439" i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AX440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Y468" i="1"/>
  <c r="Y466" i="1"/>
  <c r="Y464" i="1"/>
  <c r="P471" i="1"/>
  <c r="R471" i="1"/>
  <c r="T471" i="1"/>
  <c r="X471" i="1"/>
  <c r="Y471" i="1"/>
  <c r="Y684" i="1"/>
  <c r="Y70" i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Y85" i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Y717" i="1"/>
  <c r="Y222" i="1"/>
  <c r="Z222" i="1" s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Y225" i="1"/>
  <c r="Z225" i="1" s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Y495" i="1"/>
  <c r="Y490" i="1" s="1"/>
  <c r="Y511" i="1"/>
  <c r="Y510" i="1" s="1"/>
  <c r="Y180" i="1"/>
  <c r="Y1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Y525" i="1"/>
  <c r="Y375" i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Y656" i="1"/>
  <c r="Y655" i="1" s="1"/>
  <c r="Y630" i="1"/>
  <c r="Y629" i="1" s="1"/>
  <c r="O194" i="1" l="1"/>
  <c r="Q194" i="1" s="1"/>
  <c r="S194" i="1" s="1"/>
  <c r="U194" i="1" s="1"/>
  <c r="W194" i="1" s="1"/>
  <c r="AA729" i="1"/>
  <c r="O262" i="1"/>
  <c r="Q262" i="1" s="1"/>
  <c r="S262" i="1" s="1"/>
  <c r="U262" i="1" s="1"/>
  <c r="W262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AV263" i="1" s="1"/>
  <c r="AX263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Y447" i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Y461" i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AX439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O471" i="1"/>
  <c r="Q471" i="1" s="1"/>
  <c r="S471" i="1" s="1"/>
  <c r="U471" i="1" s="1"/>
  <c r="W471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Y374" i="1"/>
  <c r="Z374" i="1" s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Y224" i="1"/>
  <c r="Z224" i="1" s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Y221" i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Z262" i="1" l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AX262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Z130" i="1"/>
  <c r="AB130" i="1" s="1"/>
  <c r="AD130" i="1" s="1"/>
  <c r="AF130" i="1" s="1"/>
  <c r="AH130" i="1" s="1"/>
  <c r="AJ130" i="1" s="1"/>
  <c r="AL130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Y726" i="1"/>
  <c r="Y724" i="1"/>
  <c r="Y720" i="1"/>
  <c r="Y716" i="1"/>
  <c r="Y711" i="1"/>
  <c r="Y708" i="1"/>
  <c r="Y701" i="1"/>
  <c r="Y699" i="1"/>
  <c r="Y696" i="1"/>
  <c r="Y691" i="1"/>
  <c r="Y690" i="1" s="1"/>
  <c r="Y683" i="1"/>
  <c r="Y675" i="1"/>
  <c r="Y671" i="1"/>
  <c r="Y652" i="1"/>
  <c r="Y646" i="1"/>
  <c r="Y643" i="1"/>
  <c r="Y640" i="1"/>
  <c r="Y637" i="1"/>
  <c r="Y635" i="1"/>
  <c r="Y621" i="1"/>
  <c r="Y620" i="1" s="1"/>
  <c r="Y619" i="1" s="1"/>
  <c r="Y615" i="1"/>
  <c r="Y614" i="1" s="1"/>
  <c r="Y612" i="1"/>
  <c r="Y611" i="1" s="1"/>
  <c r="Y608" i="1"/>
  <c r="Y607" i="1" s="1"/>
  <c r="Y605" i="1"/>
  <c r="Y604" i="1" s="1"/>
  <c r="Y601" i="1"/>
  <c r="Y600" i="1" s="1"/>
  <c r="Y595" i="1" s="1"/>
  <c r="Y593" i="1"/>
  <c r="Y592" i="1" s="1"/>
  <c r="Y590" i="1"/>
  <c r="Y589" i="1" s="1"/>
  <c r="Y587" i="1"/>
  <c r="Y586" i="1" s="1"/>
  <c r="Y580" i="1"/>
  <c r="Y579" i="1" s="1"/>
  <c r="Y577" i="1"/>
  <c r="Y576" i="1" s="1"/>
  <c r="Y574" i="1"/>
  <c r="Y573" i="1" s="1"/>
  <c r="Y571" i="1"/>
  <c r="Y570" i="1" s="1"/>
  <c r="Y557" i="1"/>
  <c r="Y554" i="1"/>
  <c r="Y552" i="1"/>
  <c r="Y549" i="1"/>
  <c r="Y546" i="1"/>
  <c r="Y539" i="1"/>
  <c r="Y537" i="1"/>
  <c r="Y533" i="1"/>
  <c r="Y530" i="1" s="1"/>
  <c r="Y532" i="1"/>
  <c r="Y524" i="1"/>
  <c r="Y515" i="1"/>
  <c r="Y513" i="1"/>
  <c r="Y509" i="1" s="1"/>
  <c r="Y506" i="1" s="1"/>
  <c r="Y501" i="1"/>
  <c r="Y499" i="1"/>
  <c r="Y497" i="1" s="1"/>
  <c r="Y494" i="1"/>
  <c r="Y489" i="1" s="1"/>
  <c r="Y487" i="1"/>
  <c r="Y486" i="1" s="1"/>
  <c r="Y484" i="1"/>
  <c r="Y483" i="1" s="1"/>
  <c r="Y481" i="1"/>
  <c r="Y480" i="1" s="1"/>
  <c r="Y475" i="1"/>
  <c r="Y473" i="1"/>
  <c r="Y453" i="1"/>
  <c r="Y451" i="1"/>
  <c r="Y449" i="1"/>
  <c r="Y426" i="1"/>
  <c r="Y424" i="1"/>
  <c r="Y421" i="1"/>
  <c r="Y419" i="1"/>
  <c r="Y415" i="1"/>
  <c r="Y412" i="1"/>
  <c r="Y411" i="1" s="1"/>
  <c r="Y409" i="1"/>
  <c r="Y407" i="1"/>
  <c r="Y402" i="1"/>
  <c r="Y387" i="1"/>
  <c r="Y385" i="1"/>
  <c r="Y380" i="1"/>
  <c r="Y371" i="1"/>
  <c r="Y370" i="1" s="1"/>
  <c r="Y368" i="1"/>
  <c r="Y366" i="1"/>
  <c r="Y364" i="1"/>
  <c r="Y355" i="1"/>
  <c r="Y353" i="1"/>
  <c r="Y351" i="1"/>
  <c r="Y347" i="1"/>
  <c r="Y344" i="1"/>
  <c r="Y338" i="1"/>
  <c r="Y337" i="1" s="1"/>
  <c r="Y333" i="1"/>
  <c r="Y332" i="1" s="1"/>
  <c r="Y310" i="1"/>
  <c r="Y305" i="1"/>
  <c r="Y301" i="1"/>
  <c r="Y297" i="1"/>
  <c r="Y293" i="1"/>
  <c r="Y288" i="1"/>
  <c r="Y284" i="1"/>
  <c r="Y283" i="1" s="1"/>
  <c r="Y280" i="1"/>
  <c r="Y279" i="1" s="1"/>
  <c r="Y277" i="1"/>
  <c r="Y276" i="1" s="1"/>
  <c r="Y274" i="1"/>
  <c r="Y273" i="1" s="1"/>
  <c r="Y271" i="1"/>
  <c r="Y270" i="1" s="1"/>
  <c r="Y268" i="1"/>
  <c r="Y267" i="1" s="1"/>
  <c r="Y264" i="1"/>
  <c r="Y259" i="1"/>
  <c r="Y258" i="1" s="1"/>
  <c r="Y251" i="1"/>
  <c r="Y250" i="1" s="1"/>
  <c r="Y249" i="1" s="1"/>
  <c r="Y216" i="1"/>
  <c r="Y215" i="1" s="1"/>
  <c r="Y212" i="1"/>
  <c r="Y210" i="1"/>
  <c r="Y207" i="1"/>
  <c r="Y206" i="1" s="1"/>
  <c r="Y204" i="1"/>
  <c r="Y203" i="1" s="1"/>
  <c r="Y201" i="1"/>
  <c r="Y199" i="1"/>
  <c r="Y192" i="1"/>
  <c r="Y190" i="1"/>
  <c r="Y167" i="1"/>
  <c r="Y166" i="1" s="1"/>
  <c r="Y161" i="1"/>
  <c r="Y159" i="1"/>
  <c r="Y153" i="1"/>
  <c r="Y152" i="1" s="1"/>
  <c r="Y147" i="1"/>
  <c r="Y128" i="1"/>
  <c r="Y127" i="1" s="1"/>
  <c r="Y126" i="1" s="1"/>
  <c r="Y124" i="1"/>
  <c r="Y123" i="1" s="1"/>
  <c r="Y122" i="1" s="1"/>
  <c r="Y102" i="1"/>
  <c r="Y95" i="1"/>
  <c r="Y93" i="1"/>
  <c r="Y91" i="1"/>
  <c r="Y88" i="1"/>
  <c r="Y80" i="1"/>
  <c r="Y66" i="1"/>
  <c r="Y53" i="1"/>
  <c r="Y50" i="1"/>
  <c r="Y46" i="1"/>
  <c r="Y39" i="1"/>
  <c r="Y35" i="1"/>
  <c r="Y145" i="1" l="1"/>
  <c r="Z145" i="1" s="1"/>
  <c r="Y144" i="1"/>
  <c r="Y143" i="1" s="1"/>
  <c r="Y662" i="1"/>
  <c r="Y698" i="1"/>
  <c r="Y695" i="1" s="1"/>
  <c r="Y707" i="1"/>
  <c r="Y343" i="1"/>
  <c r="Y304" i="1"/>
  <c r="Y303" i="1" s="1"/>
  <c r="Y61" i="1"/>
  <c r="Y414" i="1"/>
  <c r="Y401" i="1" s="1"/>
  <c r="Y292" i="1"/>
  <c r="Y282" i="1" s="1"/>
  <c r="Y529" i="1"/>
  <c r="Y585" i="1"/>
  <c r="Y30" i="1"/>
  <c r="Y189" i="1"/>
  <c r="Y209" i="1"/>
  <c r="Y261" i="1"/>
  <c r="Y257" i="1" s="1"/>
  <c r="Y363" i="1"/>
  <c r="Y373" i="1"/>
  <c r="Y342" i="1" s="1"/>
  <c r="Y406" i="1"/>
  <c r="Y196" i="1"/>
  <c r="Y158" i="1"/>
  <c r="Y157" i="1" s="1"/>
  <c r="Y523" i="1"/>
  <c r="Y121" i="1"/>
  <c r="Y634" i="1"/>
  <c r="Y569" i="1"/>
  <c r="Y567" i="1" s="1"/>
  <c r="Y566" i="1" s="1"/>
  <c r="Y564" i="1" s="1"/>
  <c r="Y563" i="1" s="1"/>
  <c r="Y561" i="1" s="1"/>
  <c r="Y560" i="1" s="1"/>
  <c r="Y266" i="1"/>
  <c r="Y477" i="1"/>
  <c r="Y603" i="1"/>
  <c r="Y29" i="1" l="1"/>
  <c r="Y519" i="1"/>
  <c r="Y628" i="1"/>
  <c r="Y548" i="1"/>
  <c r="Y52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Y729" i="1" l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Z208" i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AV252" i="1" s="1"/>
  <c r="AX252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AV254" i="1" s="1"/>
  <c r="AX254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AV260" i="1" s="1"/>
  <c r="AX260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AX265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AX269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AX272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AX275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AT278" i="1" s="1"/>
  <c r="AV278" i="1" s="1"/>
  <c r="AX278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Z286" i="1"/>
  <c r="AB286" i="1" s="1"/>
  <c r="AD286" i="1" s="1"/>
  <c r="AF286" i="1" s="1"/>
  <c r="AH286" i="1" s="1"/>
  <c r="AJ286" i="1" s="1"/>
  <c r="AL286" i="1" s="1"/>
  <c r="AN286" i="1" s="1"/>
  <c r="AP286" i="1" s="1"/>
  <c r="AR286" i="1" s="1"/>
  <c r="AT286" i="1" s="1"/>
  <c r="AV286" i="1" s="1"/>
  <c r="AX286" i="1" s="1"/>
  <c r="Z287" i="1"/>
  <c r="AB287" i="1" s="1"/>
  <c r="AD287" i="1" s="1"/>
  <c r="AF287" i="1" s="1"/>
  <c r="AH287" i="1" s="1"/>
  <c r="AJ287" i="1" s="1"/>
  <c r="AL287" i="1" s="1"/>
  <c r="AN287" i="1" s="1"/>
  <c r="AP287" i="1" s="1"/>
  <c r="AR287" i="1" s="1"/>
  <c r="AT287" i="1" s="1"/>
  <c r="AV287" i="1" s="1"/>
  <c r="AX287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AX358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AX359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AX360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AX361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AX362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AX436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AX437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AX610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2" i="1"/>
  <c r="R62" i="1"/>
  <c r="T62" i="1"/>
  <c r="X62" i="1"/>
  <c r="P66" i="1"/>
  <c r="R66" i="1"/>
  <c r="T66" i="1"/>
  <c r="X66" i="1"/>
  <c r="P70" i="1"/>
  <c r="R70" i="1"/>
  <c r="T70" i="1"/>
  <c r="X70" i="1"/>
  <c r="O71" i="1"/>
  <c r="Q71" i="1" s="1"/>
  <c r="S71" i="1" s="1"/>
  <c r="U71" i="1" s="1"/>
  <c r="W71" i="1" s="1"/>
  <c r="P80" i="1"/>
  <c r="R80" i="1"/>
  <c r="T80" i="1"/>
  <c r="X80" i="1"/>
  <c r="P88" i="1"/>
  <c r="R88" i="1"/>
  <c r="T88" i="1"/>
  <c r="X88" i="1"/>
  <c r="P91" i="1"/>
  <c r="R91" i="1"/>
  <c r="T91" i="1"/>
  <c r="X91" i="1"/>
  <c r="P93" i="1"/>
  <c r="R93" i="1"/>
  <c r="T93" i="1"/>
  <c r="X93" i="1"/>
  <c r="P95" i="1"/>
  <c r="R95" i="1"/>
  <c r="T95" i="1"/>
  <c r="X95" i="1"/>
  <c r="X97" i="1"/>
  <c r="P102" i="1"/>
  <c r="R102" i="1"/>
  <c r="T102" i="1"/>
  <c r="X102" i="1"/>
  <c r="P124" i="1"/>
  <c r="P123" i="1" s="1"/>
  <c r="P122" i="1" s="1"/>
  <c r="R124" i="1"/>
  <c r="R123" i="1" s="1"/>
  <c r="R122" i="1" s="1"/>
  <c r="T124" i="1"/>
  <c r="T123" i="1" s="1"/>
  <c r="T122" i="1" s="1"/>
  <c r="X124" i="1"/>
  <c r="X123" i="1" s="1"/>
  <c r="X122" i="1" s="1"/>
  <c r="P128" i="1"/>
  <c r="P127" i="1" s="1"/>
  <c r="P126" i="1" s="1"/>
  <c r="R128" i="1"/>
  <c r="R127" i="1" s="1"/>
  <c r="R126" i="1" s="1"/>
  <c r="T128" i="1"/>
  <c r="T127" i="1" s="1"/>
  <c r="T126" i="1" s="1"/>
  <c r="X128" i="1"/>
  <c r="X127" i="1" s="1"/>
  <c r="X126" i="1" s="1"/>
  <c r="O130" i="1"/>
  <c r="Q130" i="1" s="1"/>
  <c r="S130" i="1" s="1"/>
  <c r="U130" i="1" s="1"/>
  <c r="W130" i="1" s="1"/>
  <c r="T131" i="1"/>
  <c r="P133" i="1"/>
  <c r="P132" i="1" s="1"/>
  <c r="P131" i="1" s="1"/>
  <c r="X133" i="1"/>
  <c r="X132" i="1" s="1"/>
  <c r="X131" i="1" s="1"/>
  <c r="P147" i="1"/>
  <c r="P144" i="1" s="1"/>
  <c r="R147" i="1"/>
  <c r="T147" i="1"/>
  <c r="T144" i="1" s="1"/>
  <c r="X147" i="1"/>
  <c r="X149" i="1"/>
  <c r="P153" i="1"/>
  <c r="P152" i="1" s="1"/>
  <c r="R153" i="1"/>
  <c r="R152" i="1" s="1"/>
  <c r="T153" i="1"/>
  <c r="T152" i="1" s="1"/>
  <c r="X153" i="1"/>
  <c r="X152" i="1" s="1"/>
  <c r="P159" i="1"/>
  <c r="R159" i="1"/>
  <c r="T159" i="1"/>
  <c r="X159" i="1"/>
  <c r="P161" i="1"/>
  <c r="R161" i="1"/>
  <c r="T161" i="1"/>
  <c r="X161" i="1"/>
  <c r="P167" i="1"/>
  <c r="P166" i="1" s="1"/>
  <c r="R167" i="1"/>
  <c r="R166" i="1" s="1"/>
  <c r="T167" i="1"/>
  <c r="T166" i="1" s="1"/>
  <c r="X167" i="1"/>
  <c r="X166" i="1" s="1"/>
  <c r="U168" i="1"/>
  <c r="W168" i="1" s="1"/>
  <c r="P182" i="1"/>
  <c r="R182" i="1"/>
  <c r="T182" i="1"/>
  <c r="P187" i="1"/>
  <c r="R187" i="1"/>
  <c r="P190" i="1"/>
  <c r="R190" i="1"/>
  <c r="T190" i="1"/>
  <c r="X190" i="1"/>
  <c r="P192" i="1"/>
  <c r="R192" i="1"/>
  <c r="T192" i="1"/>
  <c r="X192" i="1"/>
  <c r="P199" i="1"/>
  <c r="R199" i="1"/>
  <c r="T199" i="1"/>
  <c r="X199" i="1"/>
  <c r="P201" i="1"/>
  <c r="R201" i="1"/>
  <c r="T201" i="1"/>
  <c r="X201" i="1"/>
  <c r="P204" i="1"/>
  <c r="P203" i="1" s="1"/>
  <c r="R204" i="1"/>
  <c r="R203" i="1" s="1"/>
  <c r="T204" i="1"/>
  <c r="T203" i="1" s="1"/>
  <c r="X204" i="1"/>
  <c r="X203" i="1" s="1"/>
  <c r="P207" i="1"/>
  <c r="P206" i="1" s="1"/>
  <c r="R207" i="1"/>
  <c r="R206" i="1" s="1"/>
  <c r="T207" i="1"/>
  <c r="T206" i="1" s="1"/>
  <c r="X207" i="1"/>
  <c r="X206" i="1" s="1"/>
  <c r="P210" i="1"/>
  <c r="P209" i="1" s="1"/>
  <c r="R210" i="1"/>
  <c r="T210" i="1"/>
  <c r="X210" i="1"/>
  <c r="P212" i="1"/>
  <c r="R212" i="1"/>
  <c r="T212" i="1"/>
  <c r="X212" i="1"/>
  <c r="Q213" i="1"/>
  <c r="P216" i="1"/>
  <c r="P215" i="1" s="1"/>
  <c r="R216" i="1"/>
  <c r="R215" i="1" s="1"/>
  <c r="T216" i="1"/>
  <c r="T215" i="1" s="1"/>
  <c r="X216" i="1"/>
  <c r="X215" i="1" s="1"/>
  <c r="P218" i="1"/>
  <c r="R218" i="1"/>
  <c r="T219" i="1"/>
  <c r="T218" i="1" s="1"/>
  <c r="V219" i="1"/>
  <c r="V218" i="1" s="1"/>
  <c r="P251" i="1"/>
  <c r="P250" i="1" s="1"/>
  <c r="P249" i="1" s="1"/>
  <c r="R251" i="1"/>
  <c r="R250" i="1" s="1"/>
  <c r="R249" i="1" s="1"/>
  <c r="T251" i="1"/>
  <c r="T250" i="1" s="1"/>
  <c r="T249" i="1" s="1"/>
  <c r="X251" i="1"/>
  <c r="X250" i="1" s="1"/>
  <c r="X249" i="1" s="1"/>
  <c r="R253" i="1"/>
  <c r="T253" i="1"/>
  <c r="V253" i="1"/>
  <c r="P259" i="1"/>
  <c r="P258" i="1" s="1"/>
  <c r="R259" i="1"/>
  <c r="R258" i="1" s="1"/>
  <c r="T259" i="1"/>
  <c r="T258" i="1" s="1"/>
  <c r="X259" i="1"/>
  <c r="X258" i="1" s="1"/>
  <c r="P264" i="1"/>
  <c r="R264" i="1"/>
  <c r="T264" i="1"/>
  <c r="X264" i="1"/>
  <c r="P268" i="1"/>
  <c r="P267" i="1" s="1"/>
  <c r="R268" i="1"/>
  <c r="R267" i="1" s="1"/>
  <c r="T268" i="1"/>
  <c r="T267" i="1" s="1"/>
  <c r="X268" i="1"/>
  <c r="X267" i="1" s="1"/>
  <c r="P271" i="1"/>
  <c r="P270" i="1" s="1"/>
  <c r="R271" i="1"/>
  <c r="R270" i="1" s="1"/>
  <c r="T271" i="1"/>
  <c r="T270" i="1" s="1"/>
  <c r="X271" i="1"/>
  <c r="X270" i="1" s="1"/>
  <c r="P274" i="1"/>
  <c r="P273" i="1" s="1"/>
  <c r="R274" i="1"/>
  <c r="R273" i="1" s="1"/>
  <c r="T274" i="1"/>
  <c r="T273" i="1" s="1"/>
  <c r="X274" i="1"/>
  <c r="X273" i="1" s="1"/>
  <c r="P277" i="1"/>
  <c r="P276" i="1" s="1"/>
  <c r="R277" i="1"/>
  <c r="R276" i="1" s="1"/>
  <c r="T277" i="1"/>
  <c r="T276" i="1" s="1"/>
  <c r="X277" i="1"/>
  <c r="X276" i="1" s="1"/>
  <c r="P280" i="1"/>
  <c r="P279" i="1" s="1"/>
  <c r="R280" i="1"/>
  <c r="R279" i="1" s="1"/>
  <c r="T280" i="1"/>
  <c r="T279" i="1" s="1"/>
  <c r="X280" i="1"/>
  <c r="X279" i="1" s="1"/>
  <c r="P284" i="1"/>
  <c r="P283" i="1" s="1"/>
  <c r="R284" i="1"/>
  <c r="R283" i="1" s="1"/>
  <c r="T284" i="1"/>
  <c r="T283" i="1" s="1"/>
  <c r="X284" i="1"/>
  <c r="X283" i="1" s="1"/>
  <c r="P289" i="1"/>
  <c r="P288" i="1" s="1"/>
  <c r="R289" i="1"/>
  <c r="R288" i="1" s="1"/>
  <c r="T289" i="1"/>
  <c r="T288" i="1" s="1"/>
  <c r="X289" i="1"/>
  <c r="X288" i="1" s="1"/>
  <c r="P293" i="1"/>
  <c r="R293" i="1"/>
  <c r="T293" i="1"/>
  <c r="X293" i="1"/>
  <c r="P297" i="1"/>
  <c r="R297" i="1"/>
  <c r="P301" i="1"/>
  <c r="R301" i="1"/>
  <c r="T301" i="1"/>
  <c r="X301" i="1"/>
  <c r="P305" i="1"/>
  <c r="R305" i="1"/>
  <c r="T305" i="1"/>
  <c r="X305" i="1"/>
  <c r="P310" i="1"/>
  <c r="R310" i="1"/>
  <c r="T310" i="1"/>
  <c r="X310" i="1"/>
  <c r="P313" i="1"/>
  <c r="R313" i="1"/>
  <c r="T313" i="1"/>
  <c r="P315" i="1"/>
  <c r="R315" i="1"/>
  <c r="T315" i="1"/>
  <c r="P333" i="1"/>
  <c r="P332" i="1" s="1"/>
  <c r="R333" i="1"/>
  <c r="R332" i="1" s="1"/>
  <c r="T333" i="1"/>
  <c r="T332" i="1" s="1"/>
  <c r="X333" i="1"/>
  <c r="X332" i="1" s="1"/>
  <c r="P338" i="1"/>
  <c r="P337" i="1" s="1"/>
  <c r="R338" i="1"/>
  <c r="R337" i="1" s="1"/>
  <c r="T338" i="1"/>
  <c r="T337" i="1" s="1"/>
  <c r="X338" i="1"/>
  <c r="X337" i="1" s="1"/>
  <c r="P344" i="1"/>
  <c r="R344" i="1"/>
  <c r="T344" i="1"/>
  <c r="X344" i="1"/>
  <c r="P347" i="1"/>
  <c r="R347" i="1"/>
  <c r="T347" i="1"/>
  <c r="X347" i="1"/>
  <c r="P351" i="1"/>
  <c r="R351" i="1"/>
  <c r="T351" i="1"/>
  <c r="X351" i="1"/>
  <c r="P353" i="1"/>
  <c r="R353" i="1"/>
  <c r="T353" i="1"/>
  <c r="X353" i="1"/>
  <c r="P355" i="1"/>
  <c r="R355" i="1"/>
  <c r="T355" i="1"/>
  <c r="X356" i="1"/>
  <c r="X355" i="1" s="1"/>
  <c r="O360" i="1"/>
  <c r="Q360" i="1" s="1"/>
  <c r="S360" i="1" s="1"/>
  <c r="U360" i="1" s="1"/>
  <c r="W360" i="1" s="1"/>
  <c r="P364" i="1"/>
  <c r="R364" i="1"/>
  <c r="T364" i="1"/>
  <c r="X364" i="1"/>
  <c r="P366" i="1"/>
  <c r="R366" i="1"/>
  <c r="T366" i="1"/>
  <c r="X366" i="1"/>
  <c r="P368" i="1"/>
  <c r="R368" i="1"/>
  <c r="T368" i="1"/>
  <c r="X368" i="1"/>
  <c r="P371" i="1"/>
  <c r="P370" i="1" s="1"/>
  <c r="R371" i="1"/>
  <c r="R370" i="1" s="1"/>
  <c r="T371" i="1"/>
  <c r="T370" i="1" s="1"/>
  <c r="X371" i="1"/>
  <c r="X370" i="1" s="1"/>
  <c r="P380" i="1"/>
  <c r="R380" i="1"/>
  <c r="T380" i="1"/>
  <c r="X380" i="1"/>
  <c r="R385" i="1"/>
  <c r="T385" i="1"/>
  <c r="X385" i="1"/>
  <c r="O387" i="1"/>
  <c r="P387" i="1"/>
  <c r="X387" i="1"/>
  <c r="Q388" i="1"/>
  <c r="S388" i="1" s="1"/>
  <c r="U388" i="1" s="1"/>
  <c r="W388" i="1" s="1"/>
  <c r="W387" i="1" s="1"/>
  <c r="P402" i="1"/>
  <c r="P401" i="1" s="1"/>
  <c r="R402" i="1"/>
  <c r="R401" i="1" s="1"/>
  <c r="T402" i="1"/>
  <c r="T401" i="1" s="1"/>
  <c r="X402" i="1"/>
  <c r="X401" i="1" s="1"/>
  <c r="W404" i="1"/>
  <c r="W405" i="1"/>
  <c r="P407" i="1"/>
  <c r="R407" i="1"/>
  <c r="T407" i="1"/>
  <c r="X407" i="1"/>
  <c r="P409" i="1"/>
  <c r="R409" i="1"/>
  <c r="T409" i="1"/>
  <c r="X409" i="1"/>
  <c r="P411" i="1"/>
  <c r="R411" i="1"/>
  <c r="T411" i="1"/>
  <c r="X411" i="1"/>
  <c r="P414" i="1"/>
  <c r="R414" i="1"/>
  <c r="T414" i="1"/>
  <c r="X414" i="1"/>
  <c r="P416" i="1"/>
  <c r="R416" i="1"/>
  <c r="T416" i="1"/>
  <c r="X416" i="1"/>
  <c r="P418" i="1"/>
  <c r="R418" i="1"/>
  <c r="T418" i="1"/>
  <c r="X418" i="1"/>
  <c r="P420" i="1"/>
  <c r="R420" i="1"/>
  <c r="T420" i="1"/>
  <c r="X420" i="1"/>
  <c r="P422" i="1"/>
  <c r="R422" i="1"/>
  <c r="T422" i="1"/>
  <c r="X422" i="1"/>
  <c r="P424" i="1"/>
  <c r="R424" i="1"/>
  <c r="T424" i="1"/>
  <c r="X424" i="1"/>
  <c r="P426" i="1"/>
  <c r="R426" i="1"/>
  <c r="T426" i="1"/>
  <c r="X426" i="1"/>
  <c r="T436" i="1"/>
  <c r="V436" i="1"/>
  <c r="O437" i="1"/>
  <c r="P447" i="1"/>
  <c r="R447" i="1"/>
  <c r="T447" i="1"/>
  <c r="X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61" i="1"/>
  <c r="R461" i="1"/>
  <c r="T461" i="1"/>
  <c r="X461" i="1"/>
  <c r="P463" i="1"/>
  <c r="R463" i="1"/>
  <c r="T463" i="1"/>
  <c r="X463" i="1"/>
  <c r="P473" i="1"/>
  <c r="R473" i="1"/>
  <c r="T473" i="1"/>
  <c r="X473" i="1"/>
  <c r="P475" i="1"/>
  <c r="R475" i="1"/>
  <c r="T475" i="1"/>
  <c r="X475" i="1"/>
  <c r="P481" i="1"/>
  <c r="P480" i="1" s="1"/>
  <c r="R481" i="1"/>
  <c r="R480" i="1" s="1"/>
  <c r="T481" i="1"/>
  <c r="T480" i="1" s="1"/>
  <c r="X481" i="1"/>
  <c r="X480" i="1" s="1"/>
  <c r="P484" i="1"/>
  <c r="P483" i="1" s="1"/>
  <c r="R484" i="1"/>
  <c r="R483" i="1" s="1"/>
  <c r="T484" i="1"/>
  <c r="T483" i="1" s="1"/>
  <c r="X484" i="1"/>
  <c r="X483" i="1" s="1"/>
  <c r="P487" i="1"/>
  <c r="P486" i="1" s="1"/>
  <c r="R487" i="1"/>
  <c r="R486" i="1" s="1"/>
  <c r="T487" i="1"/>
  <c r="T486" i="1" s="1"/>
  <c r="X487" i="1"/>
  <c r="X486" i="1" s="1"/>
  <c r="P490" i="1"/>
  <c r="R490" i="1"/>
  <c r="T490" i="1"/>
  <c r="X490" i="1"/>
  <c r="P494" i="1"/>
  <c r="R494" i="1"/>
  <c r="T494" i="1"/>
  <c r="X494" i="1"/>
  <c r="X496" i="1"/>
  <c r="P497" i="1"/>
  <c r="R497" i="1"/>
  <c r="T497" i="1"/>
  <c r="V497" i="1"/>
  <c r="O499" i="1"/>
  <c r="P499" i="1"/>
  <c r="T499" i="1"/>
  <c r="V499" i="1"/>
  <c r="X499" i="1"/>
  <c r="X497" i="1" s="1"/>
  <c r="Q500" i="1"/>
  <c r="S500" i="1" s="1"/>
  <c r="U500" i="1" s="1"/>
  <c r="O501" i="1"/>
  <c r="P501" i="1"/>
  <c r="R501" i="1"/>
  <c r="T501" i="1"/>
  <c r="V501" i="1"/>
  <c r="X501" i="1"/>
  <c r="Q502" i="1"/>
  <c r="S502" i="1" s="1"/>
  <c r="U502" i="1" s="1"/>
  <c r="T504" i="1"/>
  <c r="T503" i="1" s="1"/>
  <c r="V504" i="1"/>
  <c r="V503" i="1" s="1"/>
  <c r="U505" i="1"/>
  <c r="P510" i="1"/>
  <c r="P509" i="1" s="1"/>
  <c r="R510" i="1"/>
  <c r="R509" i="1" s="1"/>
  <c r="T510" i="1"/>
  <c r="T509" i="1" s="1"/>
  <c r="V510" i="1"/>
  <c r="V509" i="1" s="1"/>
  <c r="P513" i="1"/>
  <c r="R513" i="1"/>
  <c r="T513" i="1"/>
  <c r="X513" i="1"/>
  <c r="P515" i="1"/>
  <c r="R515" i="1"/>
  <c r="T515" i="1"/>
  <c r="X515" i="1"/>
  <c r="P517" i="1"/>
  <c r="R517" i="1"/>
  <c r="T517" i="1"/>
  <c r="V517" i="1"/>
  <c r="O518" i="1"/>
  <c r="Q518" i="1" s="1"/>
  <c r="S518" i="1" s="1"/>
  <c r="U518" i="1" s="1"/>
  <c r="P524" i="1"/>
  <c r="P523" i="1" s="1"/>
  <c r="R524" i="1"/>
  <c r="R523" i="1" s="1"/>
  <c r="T524" i="1"/>
  <c r="T523" i="1" s="1"/>
  <c r="X524" i="1"/>
  <c r="X523" i="1" s="1"/>
  <c r="P526" i="1"/>
  <c r="R526" i="1"/>
  <c r="T526" i="1"/>
  <c r="X526" i="1"/>
  <c r="P530" i="1"/>
  <c r="R530" i="1"/>
  <c r="T530" i="1"/>
  <c r="X530" i="1"/>
  <c r="P532" i="1"/>
  <c r="R532" i="1"/>
  <c r="T532" i="1"/>
  <c r="V532" i="1"/>
  <c r="X532" i="1"/>
  <c r="Q533" i="1"/>
  <c r="S533" i="1" s="1"/>
  <c r="U533" i="1" s="1"/>
  <c r="W533" i="1" s="1"/>
  <c r="P535" i="1"/>
  <c r="R535" i="1"/>
  <c r="T535" i="1"/>
  <c r="X535" i="1"/>
  <c r="P537" i="1"/>
  <c r="R537" i="1"/>
  <c r="T537" i="1"/>
  <c r="X537" i="1"/>
  <c r="P539" i="1"/>
  <c r="R539" i="1"/>
  <c r="T539" i="1"/>
  <c r="X539" i="1"/>
  <c r="P546" i="1"/>
  <c r="R546" i="1"/>
  <c r="T546" i="1"/>
  <c r="X546" i="1"/>
  <c r="P549" i="1"/>
  <c r="R549" i="1"/>
  <c r="T549" i="1"/>
  <c r="X549" i="1"/>
  <c r="P552" i="1"/>
  <c r="R552" i="1"/>
  <c r="T552" i="1"/>
  <c r="X552" i="1"/>
  <c r="P554" i="1"/>
  <c r="R554" i="1"/>
  <c r="T554" i="1"/>
  <c r="X554" i="1"/>
  <c r="P557" i="1"/>
  <c r="R557" i="1"/>
  <c r="T557" i="1"/>
  <c r="X557" i="1"/>
  <c r="T560" i="1"/>
  <c r="X560" i="1"/>
  <c r="X563" i="1"/>
  <c r="X566" i="1"/>
  <c r="P571" i="1"/>
  <c r="P570" i="1" s="1"/>
  <c r="R571" i="1"/>
  <c r="R570" i="1" s="1"/>
  <c r="T571" i="1"/>
  <c r="T570" i="1" s="1"/>
  <c r="X571" i="1"/>
  <c r="X570" i="1" s="1"/>
  <c r="P574" i="1"/>
  <c r="P573" i="1" s="1"/>
  <c r="R574" i="1"/>
  <c r="R573" i="1" s="1"/>
  <c r="T574" i="1"/>
  <c r="T573" i="1" s="1"/>
  <c r="X574" i="1"/>
  <c r="X573" i="1" s="1"/>
  <c r="P577" i="1"/>
  <c r="P576" i="1" s="1"/>
  <c r="R577" i="1"/>
  <c r="R576" i="1" s="1"/>
  <c r="T577" i="1"/>
  <c r="T576" i="1" s="1"/>
  <c r="X577" i="1"/>
  <c r="X576" i="1" s="1"/>
  <c r="P580" i="1"/>
  <c r="P579" i="1" s="1"/>
  <c r="R580" i="1"/>
  <c r="R579" i="1" s="1"/>
  <c r="T580" i="1"/>
  <c r="T579" i="1" s="1"/>
  <c r="X580" i="1"/>
  <c r="X579" i="1" s="1"/>
  <c r="P587" i="1"/>
  <c r="P586" i="1" s="1"/>
  <c r="R587" i="1"/>
  <c r="R586" i="1" s="1"/>
  <c r="T587" i="1"/>
  <c r="T586" i="1" s="1"/>
  <c r="V587" i="1"/>
  <c r="V586" i="1" s="1"/>
  <c r="X587" i="1"/>
  <c r="X586" i="1" s="1"/>
  <c r="P590" i="1"/>
  <c r="P589" i="1" s="1"/>
  <c r="R590" i="1"/>
  <c r="R589" i="1" s="1"/>
  <c r="T590" i="1"/>
  <c r="T589" i="1" s="1"/>
  <c r="X590" i="1"/>
  <c r="X589" i="1" s="1"/>
  <c r="P593" i="1"/>
  <c r="P592" i="1" s="1"/>
  <c r="R593" i="1"/>
  <c r="R592" i="1" s="1"/>
  <c r="T593" i="1"/>
  <c r="T592" i="1" s="1"/>
  <c r="X593" i="1"/>
  <c r="X592" i="1" s="1"/>
  <c r="P601" i="1"/>
  <c r="P600" i="1" s="1"/>
  <c r="P595" i="1" s="1"/>
  <c r="R601" i="1"/>
  <c r="R600" i="1" s="1"/>
  <c r="R595" i="1" s="1"/>
  <c r="T601" i="1"/>
  <c r="T600" i="1" s="1"/>
  <c r="T595" i="1" s="1"/>
  <c r="X601" i="1"/>
  <c r="X600" i="1" s="1"/>
  <c r="X595" i="1" s="1"/>
  <c r="P605" i="1"/>
  <c r="P604" i="1" s="1"/>
  <c r="R605" i="1"/>
  <c r="R604" i="1" s="1"/>
  <c r="T605" i="1"/>
  <c r="T604" i="1" s="1"/>
  <c r="X605" i="1"/>
  <c r="X604" i="1" s="1"/>
  <c r="P608" i="1"/>
  <c r="P607" i="1" s="1"/>
  <c r="R608" i="1"/>
  <c r="R607" i="1" s="1"/>
  <c r="T608" i="1"/>
  <c r="T607" i="1" s="1"/>
  <c r="X608" i="1"/>
  <c r="X607" i="1" s="1"/>
  <c r="P612" i="1"/>
  <c r="P611" i="1" s="1"/>
  <c r="R612" i="1"/>
  <c r="R611" i="1" s="1"/>
  <c r="T612" i="1"/>
  <c r="T611" i="1" s="1"/>
  <c r="X612" i="1"/>
  <c r="X611" i="1" s="1"/>
  <c r="P615" i="1"/>
  <c r="P614" i="1" s="1"/>
  <c r="R615" i="1"/>
  <c r="R614" i="1" s="1"/>
  <c r="T615" i="1"/>
  <c r="T614" i="1" s="1"/>
  <c r="X615" i="1"/>
  <c r="X614" i="1" s="1"/>
  <c r="P621" i="1"/>
  <c r="P620" i="1" s="1"/>
  <c r="P619" i="1" s="1"/>
  <c r="R621" i="1"/>
  <c r="R620" i="1" s="1"/>
  <c r="R619" i="1" s="1"/>
  <c r="T621" i="1"/>
  <c r="T620" i="1" s="1"/>
  <c r="T619" i="1" s="1"/>
  <c r="X621" i="1"/>
  <c r="X620" i="1" s="1"/>
  <c r="X619" i="1" s="1"/>
  <c r="X625" i="1"/>
  <c r="X624" i="1" s="1"/>
  <c r="X623" i="1" s="1"/>
  <c r="P629" i="1"/>
  <c r="P628" i="1" s="1"/>
  <c r="R629" i="1"/>
  <c r="R628" i="1" s="1"/>
  <c r="T629" i="1"/>
  <c r="T628" i="1" s="1"/>
  <c r="X629" i="1"/>
  <c r="X628" i="1" s="1"/>
  <c r="P634" i="1"/>
  <c r="R634" i="1"/>
  <c r="T634" i="1"/>
  <c r="X634" i="1"/>
  <c r="X636" i="1"/>
  <c r="X639" i="1"/>
  <c r="X642" i="1"/>
  <c r="P645" i="1"/>
  <c r="R645" i="1"/>
  <c r="T645" i="1"/>
  <c r="X645" i="1"/>
  <c r="X648" i="1"/>
  <c r="X651" i="1"/>
  <c r="P655" i="1"/>
  <c r="P654" i="1" s="1"/>
  <c r="R655" i="1"/>
  <c r="R654" i="1" s="1"/>
  <c r="T655" i="1"/>
  <c r="T654" i="1" s="1"/>
  <c r="V655" i="1"/>
  <c r="V654" i="1" s="1"/>
  <c r="X655" i="1"/>
  <c r="X654" i="1" s="1"/>
  <c r="X660" i="1"/>
  <c r="X659" i="1" s="1"/>
  <c r="X663" i="1"/>
  <c r="P667" i="1"/>
  <c r="R667" i="1"/>
  <c r="T667" i="1"/>
  <c r="X667" i="1"/>
  <c r="P671" i="1"/>
  <c r="R671" i="1"/>
  <c r="T671" i="1"/>
  <c r="P675" i="1"/>
  <c r="R675" i="1"/>
  <c r="T675" i="1"/>
  <c r="X675" i="1"/>
  <c r="O677" i="1"/>
  <c r="Q677" i="1" s="1"/>
  <c r="S677" i="1" s="1"/>
  <c r="U677" i="1" s="1"/>
  <c r="W677" i="1" s="1"/>
  <c r="X678" i="1"/>
  <c r="X677" i="1" s="1"/>
  <c r="P683" i="1"/>
  <c r="P682" i="1" s="1"/>
  <c r="R683" i="1"/>
  <c r="R682" i="1" s="1"/>
  <c r="T683" i="1"/>
  <c r="T682" i="1" s="1"/>
  <c r="X683" i="1"/>
  <c r="X682" i="1" s="1"/>
  <c r="P691" i="1"/>
  <c r="P690" i="1" s="1"/>
  <c r="R691" i="1"/>
  <c r="R690" i="1" s="1"/>
  <c r="T691" i="1"/>
  <c r="T690" i="1" s="1"/>
  <c r="X691" i="1"/>
  <c r="X690" i="1" s="1"/>
  <c r="P696" i="1"/>
  <c r="R696" i="1"/>
  <c r="T696" i="1"/>
  <c r="X696" i="1"/>
  <c r="P699" i="1"/>
  <c r="R699" i="1"/>
  <c r="T699" i="1"/>
  <c r="X699" i="1"/>
  <c r="P701" i="1"/>
  <c r="R701" i="1"/>
  <c r="T701" i="1"/>
  <c r="X701" i="1"/>
  <c r="P703" i="1"/>
  <c r="R703" i="1"/>
  <c r="T704" i="1"/>
  <c r="T703" i="1" s="1"/>
  <c r="V704" i="1"/>
  <c r="V703" i="1" s="1"/>
  <c r="P708" i="1"/>
  <c r="P707" i="1" s="1"/>
  <c r="R708" i="1"/>
  <c r="R707" i="1" s="1"/>
  <c r="T708" i="1"/>
  <c r="T707" i="1" s="1"/>
  <c r="X708" i="1"/>
  <c r="X707" i="1" s="1"/>
  <c r="P711" i="1"/>
  <c r="P710" i="1" s="1"/>
  <c r="R711" i="1"/>
  <c r="R710" i="1" s="1"/>
  <c r="T711" i="1"/>
  <c r="T710" i="1" s="1"/>
  <c r="X711" i="1"/>
  <c r="X710" i="1" s="1"/>
  <c r="P716" i="1"/>
  <c r="P715" i="1" s="1"/>
  <c r="R716" i="1"/>
  <c r="R715" i="1" s="1"/>
  <c r="T716" i="1"/>
  <c r="T715" i="1" s="1"/>
  <c r="X716" i="1"/>
  <c r="X715" i="1" s="1"/>
  <c r="P720" i="1"/>
  <c r="R720" i="1"/>
  <c r="T720" i="1"/>
  <c r="X720" i="1"/>
  <c r="P724" i="1"/>
  <c r="R724" i="1"/>
  <c r="T724" i="1"/>
  <c r="X724" i="1"/>
  <c r="P726" i="1"/>
  <c r="R726" i="1"/>
  <c r="T726" i="1"/>
  <c r="X726" i="1"/>
  <c r="X144" i="1" l="1"/>
  <c r="X143" i="1" s="1"/>
  <c r="R139" i="1"/>
  <c r="S139" i="1" s="1"/>
  <c r="U139" i="1" s="1"/>
  <c r="W139" i="1" s="1"/>
  <c r="R144" i="1"/>
  <c r="R143" i="1" s="1"/>
  <c r="R133" i="1" s="1"/>
  <c r="P143" i="1"/>
  <c r="T143" i="1"/>
  <c r="V585" i="1"/>
  <c r="V728" i="1" s="1"/>
  <c r="P633" i="1"/>
  <c r="P627" i="1" s="1"/>
  <c r="Q499" i="1"/>
  <c r="S499" i="1" s="1"/>
  <c r="P406" i="1"/>
  <c r="X373" i="1"/>
  <c r="T698" i="1"/>
  <c r="T695" i="1" s="1"/>
  <c r="T685" i="1" s="1"/>
  <c r="P698" i="1"/>
  <c r="P695" i="1" s="1"/>
  <c r="P685" i="1" s="1"/>
  <c r="X698" i="1"/>
  <c r="X695" i="1" s="1"/>
  <c r="X685" i="1" s="1"/>
  <c r="T662" i="1"/>
  <c r="X519" i="1"/>
  <c r="R512" i="1"/>
  <c r="R506" i="1" s="1"/>
  <c r="T189" i="1"/>
  <c r="X489" i="1"/>
  <c r="X477" i="1" s="1"/>
  <c r="X529" i="1"/>
  <c r="R406" i="1"/>
  <c r="T363" i="1"/>
  <c r="X261" i="1"/>
  <c r="X257" i="1" s="1"/>
  <c r="X719" i="1"/>
  <c r="T261" i="1"/>
  <c r="T257" i="1" s="1"/>
  <c r="R261" i="1"/>
  <c r="R257" i="1" s="1"/>
  <c r="R698" i="1"/>
  <c r="R695" i="1" s="1"/>
  <c r="R685" i="1" s="1"/>
  <c r="T633" i="1"/>
  <c r="T627" i="1" s="1"/>
  <c r="T406" i="1"/>
  <c r="R373" i="1"/>
  <c r="T292" i="1"/>
  <c r="T282" i="1" s="1"/>
  <c r="T209" i="1"/>
  <c r="P189" i="1"/>
  <c r="P585" i="1"/>
  <c r="T529" i="1"/>
  <c r="P529" i="1"/>
  <c r="X512" i="1"/>
  <c r="X506" i="1" s="1"/>
  <c r="X438" i="1"/>
  <c r="T373" i="1"/>
  <c r="T304" i="1"/>
  <c r="T303" i="1" s="1"/>
  <c r="R196" i="1"/>
  <c r="P489" i="1"/>
  <c r="P477" i="1" s="1"/>
  <c r="P363" i="1"/>
  <c r="X413" i="1"/>
  <c r="O220" i="1"/>
  <c r="O219" i="1" s="1"/>
  <c r="O218" i="1" s="1"/>
  <c r="Q218" i="1" s="1"/>
  <c r="S218" i="1" s="1"/>
  <c r="U218" i="1" s="1"/>
  <c r="W218" i="1" s="1"/>
  <c r="R585" i="1"/>
  <c r="T585" i="1"/>
  <c r="P373" i="1"/>
  <c r="X363" i="1"/>
  <c r="P261" i="1"/>
  <c r="P257" i="1" s="1"/>
  <c r="X633" i="1"/>
  <c r="X627" i="1" s="1"/>
  <c r="P603" i="1"/>
  <c r="P292" i="1"/>
  <c r="P282" i="1" s="1"/>
  <c r="O254" i="1"/>
  <c r="O253" i="1" s="1"/>
  <c r="O705" i="1"/>
  <c r="Q705" i="1" s="1"/>
  <c r="Q704" i="1" s="1"/>
  <c r="Q703" i="1" s="1"/>
  <c r="X603" i="1"/>
  <c r="T343" i="1"/>
  <c r="P30" i="1"/>
  <c r="T719" i="1"/>
  <c r="T512" i="1"/>
  <c r="T506" i="1" s="1"/>
  <c r="Q501" i="1"/>
  <c r="S501" i="1" s="1"/>
  <c r="T489" i="1"/>
  <c r="T477" i="1" s="1"/>
  <c r="R489" i="1"/>
  <c r="R477" i="1" s="1"/>
  <c r="Q387" i="1"/>
  <c r="S387" i="1" s="1"/>
  <c r="X292" i="1"/>
  <c r="X282" i="1" s="1"/>
  <c r="P196" i="1"/>
  <c r="O188" i="1"/>
  <c r="Q188" i="1" s="1"/>
  <c r="P158" i="1"/>
  <c r="X158" i="1"/>
  <c r="R61" i="1"/>
  <c r="T30" i="1"/>
  <c r="R719" i="1"/>
  <c r="P719" i="1"/>
  <c r="P706" i="1"/>
  <c r="T706" i="1"/>
  <c r="R519" i="1"/>
  <c r="T458" i="1"/>
  <c r="P343" i="1"/>
  <c r="P304" i="1"/>
  <c r="P303" i="1" s="1"/>
  <c r="R209" i="1"/>
  <c r="X196" i="1"/>
  <c r="T196" i="1"/>
  <c r="R30" i="1"/>
  <c r="T158" i="1"/>
  <c r="X706" i="1"/>
  <c r="R569" i="1"/>
  <c r="R567" i="1" s="1"/>
  <c r="R566" i="1" s="1"/>
  <c r="R564" i="1" s="1"/>
  <c r="R563" i="1" s="1"/>
  <c r="X585" i="1"/>
  <c r="U517" i="1"/>
  <c r="W518" i="1"/>
  <c r="W517" i="1" s="1"/>
  <c r="T413" i="1"/>
  <c r="P662" i="1"/>
  <c r="R662" i="1"/>
  <c r="T569" i="1"/>
  <c r="T567" i="1" s="1"/>
  <c r="T566" i="1" s="1"/>
  <c r="T564" i="1" s="1"/>
  <c r="T563" i="1" s="1"/>
  <c r="T548" i="1" s="1"/>
  <c r="R706" i="1"/>
  <c r="P569" i="1"/>
  <c r="P567" i="1" s="1"/>
  <c r="P566" i="1" s="1"/>
  <c r="P564" i="1" s="1"/>
  <c r="P563" i="1" s="1"/>
  <c r="P561" i="1" s="1"/>
  <c r="P560" i="1" s="1"/>
  <c r="R603" i="1"/>
  <c r="X662" i="1"/>
  <c r="R633" i="1"/>
  <c r="R627" i="1" s="1"/>
  <c r="U504" i="1"/>
  <c r="U503" i="1" s="1"/>
  <c r="W505" i="1"/>
  <c r="W504" i="1" s="1"/>
  <c r="W503" i="1" s="1"/>
  <c r="U387" i="1"/>
  <c r="U499" i="1"/>
  <c r="W500" i="1"/>
  <c r="W499" i="1" s="1"/>
  <c r="P458" i="1"/>
  <c r="P413" i="1"/>
  <c r="X548" i="1"/>
  <c r="P512" i="1"/>
  <c r="P506" i="1" s="1"/>
  <c r="U501" i="1"/>
  <c r="W502" i="1"/>
  <c r="W501" i="1" s="1"/>
  <c r="T603" i="1"/>
  <c r="X569" i="1"/>
  <c r="R529" i="1"/>
  <c r="T519" i="1"/>
  <c r="P519" i="1"/>
  <c r="R458" i="1"/>
  <c r="X458" i="1"/>
  <c r="X304" i="1"/>
  <c r="X303" i="1" s="1"/>
  <c r="P266" i="1"/>
  <c r="O186" i="1"/>
  <c r="Q186" i="1" s="1"/>
  <c r="S186" i="1" s="1"/>
  <c r="T438" i="1"/>
  <c r="P438" i="1"/>
  <c r="O436" i="1"/>
  <c r="Q437" i="1"/>
  <c r="R413" i="1"/>
  <c r="X406" i="1"/>
  <c r="R363" i="1"/>
  <c r="X266" i="1"/>
  <c r="P121" i="1"/>
  <c r="R438" i="1"/>
  <c r="R343" i="1"/>
  <c r="R292" i="1"/>
  <c r="R282" i="1" s="1"/>
  <c r="X343" i="1"/>
  <c r="T266" i="1"/>
  <c r="R189" i="1"/>
  <c r="R304" i="1"/>
  <c r="R303" i="1" s="1"/>
  <c r="X189" i="1"/>
  <c r="R158" i="1"/>
  <c r="R266" i="1"/>
  <c r="X121" i="1"/>
  <c r="T61" i="1"/>
  <c r="X209" i="1"/>
  <c r="X61" i="1"/>
  <c r="X30" i="1"/>
  <c r="T121" i="1"/>
  <c r="P61" i="1"/>
  <c r="G149" i="1"/>
  <c r="I149" i="1" l="1"/>
  <c r="K149" i="1" s="1"/>
  <c r="M149" i="1" s="1"/>
  <c r="Q220" i="1"/>
  <c r="Q219" i="1" s="1"/>
  <c r="R342" i="1"/>
  <c r="T29" i="1"/>
  <c r="Q254" i="1"/>
  <c r="S254" i="1" s="1"/>
  <c r="P342" i="1"/>
  <c r="T342" i="1"/>
  <c r="S705" i="1"/>
  <c r="S704" i="1" s="1"/>
  <c r="S703" i="1" s="1"/>
  <c r="R157" i="1"/>
  <c r="R29" i="1"/>
  <c r="P157" i="1"/>
  <c r="T157" i="1"/>
  <c r="T528" i="1"/>
  <c r="O187" i="1"/>
  <c r="X528" i="1"/>
  <c r="X389" i="1"/>
  <c r="R389" i="1"/>
  <c r="X157" i="1"/>
  <c r="P389" i="1"/>
  <c r="O704" i="1"/>
  <c r="O703" i="1" s="1"/>
  <c r="T389" i="1"/>
  <c r="P29" i="1"/>
  <c r="X342" i="1"/>
  <c r="S188" i="1"/>
  <c r="Q187" i="1"/>
  <c r="O182" i="1"/>
  <c r="Q182" i="1" s="1"/>
  <c r="O185" i="1"/>
  <c r="S185" i="1"/>
  <c r="U186" i="1"/>
  <c r="W186" i="1" s="1"/>
  <c r="P548" i="1"/>
  <c r="P528" i="1" s="1"/>
  <c r="Q436" i="1"/>
  <c r="S437" i="1"/>
  <c r="R561" i="1"/>
  <c r="R560" i="1" s="1"/>
  <c r="R548" i="1"/>
  <c r="R528" i="1" s="1"/>
  <c r="X29" i="1"/>
  <c r="G672" i="1"/>
  <c r="S220" i="1" l="1"/>
  <c r="U220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I672" i="1"/>
  <c r="K672" i="1" s="1"/>
  <c r="M672" i="1" s="1"/>
  <c r="Q253" i="1"/>
  <c r="U705" i="1"/>
  <c r="U704" i="1" s="1"/>
  <c r="U703" i="1" s="1"/>
  <c r="R728" i="1"/>
  <c r="T728" i="1"/>
  <c r="X728" i="1"/>
  <c r="P728" i="1"/>
  <c r="U188" i="1"/>
  <c r="S187" i="1"/>
  <c r="S182" i="1" s="1"/>
  <c r="U182" i="1" s="1"/>
  <c r="W182" i="1" s="1"/>
  <c r="S253" i="1"/>
  <c r="U254" i="1"/>
  <c r="S436" i="1"/>
  <c r="U437" i="1"/>
  <c r="G511" i="1"/>
  <c r="I511" i="1" s="1"/>
  <c r="K511" i="1" s="1"/>
  <c r="M511" i="1" s="1"/>
  <c r="G187" i="1"/>
  <c r="G185" i="1"/>
  <c r="G297" i="1"/>
  <c r="I297" i="1" s="1"/>
  <c r="K297" i="1" s="1"/>
  <c r="M297" i="1" s="1"/>
  <c r="G356" i="1"/>
  <c r="I356" i="1" s="1"/>
  <c r="K356" i="1" s="1"/>
  <c r="M356" i="1" s="1"/>
  <c r="W705" i="1" l="1"/>
  <c r="W704" i="1" s="1"/>
  <c r="W703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S219" i="1"/>
  <c r="I185" i="1"/>
  <c r="Z185" i="1" s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G355" i="1"/>
  <c r="I355" i="1" s="1"/>
  <c r="K355" i="1" s="1"/>
  <c r="M355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AX356" i="1" s="1"/>
  <c r="G510" i="1"/>
  <c r="W220" i="1"/>
  <c r="W219" i="1" s="1"/>
  <c r="U219" i="1"/>
  <c r="U436" i="1"/>
  <c r="W437" i="1"/>
  <c r="W436" i="1" s="1"/>
  <c r="U187" i="1"/>
  <c r="W187" i="1" s="1"/>
  <c r="W188" i="1"/>
  <c r="W254" i="1"/>
  <c r="W253" i="1" s="1"/>
  <c r="U253" i="1"/>
  <c r="G182" i="1"/>
  <c r="I182" i="1" s="1"/>
  <c r="G705" i="1"/>
  <c r="I705" i="1" s="1"/>
  <c r="G584" i="1"/>
  <c r="I584" i="1" s="1"/>
  <c r="G664" i="1"/>
  <c r="G253" i="1"/>
  <c r="I253" i="1" l="1"/>
  <c r="Z253" i="1" s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AV253" i="1" s="1"/>
  <c r="AX253" i="1" s="1"/>
  <c r="I664" i="1"/>
  <c r="K664" i="1" s="1"/>
  <c r="M664" i="1" s="1"/>
  <c r="I510" i="1"/>
  <c r="K510" i="1" s="1"/>
  <c r="O510" i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G583" i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G704" i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G157" i="1"/>
  <c r="I157" i="1" s="1"/>
  <c r="K157" i="1" s="1"/>
  <c r="M157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O511" i="1"/>
  <c r="Q511" i="1" s="1"/>
  <c r="Z664" i="1" l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I704" i="1"/>
  <c r="Z704" i="1" s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I583" i="1"/>
  <c r="Z583" i="1" s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Q510" i="1"/>
  <c r="S511" i="1"/>
  <c r="G497" i="1"/>
  <c r="I497" i="1" s="1"/>
  <c r="K497" i="1" s="1"/>
  <c r="M497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U511" i="1" l="1"/>
  <c r="S510" i="1"/>
  <c r="G207" i="1"/>
  <c r="I207" i="1" s="1"/>
  <c r="K207" i="1" s="1"/>
  <c r="M207" i="1" s="1"/>
  <c r="G206" i="1" l="1"/>
  <c r="W511" i="1"/>
  <c r="W510" i="1" s="1"/>
  <c r="W509" i="1" s="1"/>
  <c r="U510" i="1"/>
  <c r="O208" i="1"/>
  <c r="Q208" i="1" s="1"/>
  <c r="S208" i="1" s="1"/>
  <c r="U208" i="1" s="1"/>
  <c r="W208" i="1" s="1"/>
  <c r="I206" i="1" l="1"/>
  <c r="K206" i="1" s="1"/>
  <c r="M206" i="1" s="1"/>
  <c r="O206" i="1" s="1"/>
  <c r="Q206" i="1" s="1"/>
  <c r="S206" i="1" s="1"/>
  <c r="U206" i="1" s="1"/>
  <c r="W206" i="1" s="1"/>
  <c r="O207" i="1"/>
  <c r="Q207" i="1" s="1"/>
  <c r="S207" i="1" s="1"/>
  <c r="U207" i="1" s="1"/>
  <c r="W207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G538" i="1"/>
  <c r="I538" i="1" s="1"/>
  <c r="K538" i="1" s="1"/>
  <c r="M538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G502" i="1"/>
  <c r="I502" i="1" s="1"/>
  <c r="K502" i="1" s="1"/>
  <c r="M502" i="1" s="1"/>
  <c r="Z206" i="1" l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O538" i="1"/>
  <c r="Q538" i="1" s="1"/>
  <c r="S538" i="1" s="1"/>
  <c r="U538" i="1" s="1"/>
  <c r="W538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O537" i="1"/>
  <c r="Q537" i="1" s="1"/>
  <c r="S537" i="1" s="1"/>
  <c r="U537" i="1" s="1"/>
  <c r="W537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G388" i="1"/>
  <c r="I388" i="1" s="1"/>
  <c r="K388" i="1" s="1"/>
  <c r="M388" i="1" s="1"/>
  <c r="G500" i="1"/>
  <c r="I500" i="1" s="1"/>
  <c r="K500" i="1" s="1"/>
  <c r="M500" i="1" s="1"/>
  <c r="Z500" i="1" l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G498" i="1"/>
  <c r="I498" i="1" s="1"/>
  <c r="K498" i="1" s="1"/>
  <c r="M498" i="1" s="1"/>
  <c r="Z499" i="1" l="1"/>
  <c r="AB499" i="1" s="1"/>
  <c r="O497" i="1"/>
  <c r="Q497" i="1" s="1"/>
  <c r="S497" i="1" s="1"/>
  <c r="Z498" i="1"/>
  <c r="D25" i="2"/>
  <c r="C25" i="2"/>
  <c r="C10" i="2"/>
  <c r="E12" i="2"/>
  <c r="C15" i="2"/>
  <c r="C12" i="2"/>
  <c r="C6" i="2"/>
  <c r="AD499" i="1" l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B498" i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D16" i="2"/>
  <c r="C16" i="2"/>
  <c r="O313" i="1" l="1"/>
  <c r="Q313" i="1" s="1"/>
  <c r="S313" i="1" s="1"/>
  <c r="U313" i="1" s="1"/>
  <c r="W313" i="1" s="1"/>
  <c r="O147" i="1" l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O517" i="1"/>
  <c r="Q517" i="1" s="1"/>
  <c r="S517" i="1" s="1"/>
  <c r="G128" i="1"/>
  <c r="I128" i="1" s="1"/>
  <c r="K128" i="1" s="1"/>
  <c r="M128" i="1" s="1"/>
  <c r="Z682" i="1" l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G259" i="1" l="1"/>
  <c r="G39" i="1"/>
  <c r="I39" i="1" s="1"/>
  <c r="K39" i="1" s="1"/>
  <c r="M39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O361" i="1"/>
  <c r="Q361" i="1" s="1"/>
  <c r="S361" i="1" s="1"/>
  <c r="U361" i="1" s="1"/>
  <c r="W361" i="1" s="1"/>
  <c r="G301" i="1"/>
  <c r="I301" i="1" s="1"/>
  <c r="K301" i="1" s="1"/>
  <c r="M301" i="1" s="1"/>
  <c r="O302" i="1"/>
  <c r="Q302" i="1" s="1"/>
  <c r="S302" i="1" s="1"/>
  <c r="U302" i="1" s="1"/>
  <c r="W302" i="1" s="1"/>
  <c r="O300" i="1"/>
  <c r="Q300" i="1" s="1"/>
  <c r="S300" i="1" s="1"/>
  <c r="U300" i="1" s="1"/>
  <c r="W300" i="1" s="1"/>
  <c r="O299" i="1"/>
  <c r="Q299" i="1" s="1"/>
  <c r="S299" i="1" s="1"/>
  <c r="U299" i="1" s="1"/>
  <c r="W299" i="1" s="1"/>
  <c r="O298" i="1"/>
  <c r="Q298" i="1" s="1"/>
  <c r="S298" i="1" s="1"/>
  <c r="U298" i="1" s="1"/>
  <c r="W298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O296" i="1"/>
  <c r="Q296" i="1" s="1"/>
  <c r="S296" i="1" s="1"/>
  <c r="U296" i="1" s="1"/>
  <c r="W296" i="1" s="1"/>
  <c r="O295" i="1"/>
  <c r="Q295" i="1" s="1"/>
  <c r="S295" i="1" s="1"/>
  <c r="U295" i="1" s="1"/>
  <c r="W295" i="1" s="1"/>
  <c r="O294" i="1"/>
  <c r="Q294" i="1" s="1"/>
  <c r="S294" i="1" s="1"/>
  <c r="U294" i="1" s="1"/>
  <c r="W294" i="1" s="1"/>
  <c r="G293" i="1"/>
  <c r="I293" i="1" s="1"/>
  <c r="K293" i="1" s="1"/>
  <c r="M293" i="1" s="1"/>
  <c r="G289" i="1"/>
  <c r="I289" i="1" s="1"/>
  <c r="K289" i="1" s="1"/>
  <c r="M289" i="1" s="1"/>
  <c r="O291" i="1"/>
  <c r="Q291" i="1" s="1"/>
  <c r="S291" i="1" s="1"/>
  <c r="U291" i="1" s="1"/>
  <c r="W291" i="1" s="1"/>
  <c r="O287" i="1"/>
  <c r="Q287" i="1" s="1"/>
  <c r="S287" i="1" s="1"/>
  <c r="U287" i="1" s="1"/>
  <c r="W287" i="1" s="1"/>
  <c r="O286" i="1"/>
  <c r="Q286" i="1" s="1"/>
  <c r="S286" i="1" s="1"/>
  <c r="U286" i="1" s="1"/>
  <c r="W286" i="1" s="1"/>
  <c r="O285" i="1"/>
  <c r="Q285" i="1" s="1"/>
  <c r="S285" i="1" s="1"/>
  <c r="U285" i="1" s="1"/>
  <c r="W285" i="1" s="1"/>
  <c r="G284" i="1"/>
  <c r="I284" i="1" s="1"/>
  <c r="K284" i="1" s="1"/>
  <c r="M284" i="1" s="1"/>
  <c r="O341" i="1"/>
  <c r="Q341" i="1" s="1"/>
  <c r="S341" i="1" s="1"/>
  <c r="U341" i="1" s="1"/>
  <c r="W341" i="1" s="1"/>
  <c r="O340" i="1"/>
  <c r="Q340" i="1" s="1"/>
  <c r="S340" i="1" s="1"/>
  <c r="U340" i="1" s="1"/>
  <c r="W340" i="1" s="1"/>
  <c r="O339" i="1"/>
  <c r="Q339" i="1" s="1"/>
  <c r="S339" i="1" s="1"/>
  <c r="U339" i="1" s="1"/>
  <c r="W339" i="1" s="1"/>
  <c r="G338" i="1"/>
  <c r="I338" i="1" s="1"/>
  <c r="K338" i="1" s="1"/>
  <c r="M338" i="1" s="1"/>
  <c r="G333" i="1"/>
  <c r="I333" i="1" s="1"/>
  <c r="K333" i="1" s="1"/>
  <c r="M333" i="1" s="1"/>
  <c r="O336" i="1"/>
  <c r="Q336" i="1" s="1"/>
  <c r="S336" i="1" s="1"/>
  <c r="U336" i="1" s="1"/>
  <c r="W336" i="1" s="1"/>
  <c r="O335" i="1"/>
  <c r="Q335" i="1" s="1"/>
  <c r="S335" i="1" s="1"/>
  <c r="U335" i="1" s="1"/>
  <c r="W335" i="1" s="1"/>
  <c r="O334" i="1"/>
  <c r="Q334" i="1" s="1"/>
  <c r="S334" i="1" s="1"/>
  <c r="U334" i="1" s="1"/>
  <c r="W334" i="1" s="1"/>
  <c r="G305" i="1"/>
  <c r="I305" i="1" s="1"/>
  <c r="K305" i="1" s="1"/>
  <c r="M305" i="1" s="1"/>
  <c r="O307" i="1"/>
  <c r="Q307" i="1" s="1"/>
  <c r="S307" i="1" s="1"/>
  <c r="U307" i="1" s="1"/>
  <c r="W307" i="1" s="1"/>
  <c r="G310" i="1"/>
  <c r="I310" i="1" s="1"/>
  <c r="K310" i="1" s="1"/>
  <c r="M310" i="1" s="1"/>
  <c r="O312" i="1"/>
  <c r="Q312" i="1" s="1"/>
  <c r="S312" i="1" s="1"/>
  <c r="U312" i="1" s="1"/>
  <c r="W312" i="1" s="1"/>
  <c r="O306" i="1"/>
  <c r="Q306" i="1" s="1"/>
  <c r="S306" i="1" s="1"/>
  <c r="U306" i="1" s="1"/>
  <c r="W306" i="1" s="1"/>
  <c r="G258" i="1" l="1"/>
  <c r="I258" i="1" s="1"/>
  <c r="K258" i="1" s="1"/>
  <c r="M258" i="1" s="1"/>
  <c r="I259" i="1"/>
  <c r="K259" i="1" s="1"/>
  <c r="M259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G337" i="1"/>
  <c r="G288" i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G292" i="1"/>
  <c r="I292" i="1" s="1"/>
  <c r="K292" i="1" s="1"/>
  <c r="M292" i="1" s="1"/>
  <c r="O355" i="1"/>
  <c r="Q355" i="1" s="1"/>
  <c r="S355" i="1" s="1"/>
  <c r="U355" i="1" s="1"/>
  <c r="W355" i="1" s="1"/>
  <c r="O356" i="1"/>
  <c r="Q356" i="1" s="1"/>
  <c r="S356" i="1" s="1"/>
  <c r="U356" i="1" s="1"/>
  <c r="W356" i="1" s="1"/>
  <c r="O297" i="1"/>
  <c r="Q297" i="1" s="1"/>
  <c r="S297" i="1" s="1"/>
  <c r="U297" i="1" s="1"/>
  <c r="W297" i="1" s="1"/>
  <c r="G283" i="1"/>
  <c r="G332" i="1"/>
  <c r="I332" i="1" s="1"/>
  <c r="K332" i="1" s="1"/>
  <c r="M332" i="1" s="1"/>
  <c r="G304" i="1"/>
  <c r="I304" i="1" s="1"/>
  <c r="K304" i="1" s="1"/>
  <c r="M304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G452" i="1"/>
  <c r="I452" i="1" s="1"/>
  <c r="K452" i="1" s="1"/>
  <c r="M452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G450" i="1"/>
  <c r="I450" i="1" s="1"/>
  <c r="K450" i="1" s="1"/>
  <c r="M450" i="1" s="1"/>
  <c r="G448" i="1"/>
  <c r="I448" i="1" s="1"/>
  <c r="K448" i="1" s="1"/>
  <c r="M448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G454" i="1"/>
  <c r="I454" i="1" s="1"/>
  <c r="K454" i="1" s="1"/>
  <c r="M454" i="1" s="1"/>
  <c r="O456" i="1"/>
  <c r="Q456" i="1" s="1"/>
  <c r="S456" i="1" s="1"/>
  <c r="U456" i="1" s="1"/>
  <c r="W456" i="1" s="1"/>
  <c r="O455" i="1"/>
  <c r="Q455" i="1" s="1"/>
  <c r="S455" i="1" s="1"/>
  <c r="U455" i="1" s="1"/>
  <c r="W455" i="1" s="1"/>
  <c r="G403" i="1"/>
  <c r="I403" i="1" s="1"/>
  <c r="K403" i="1" s="1"/>
  <c r="M403" i="1" s="1"/>
  <c r="O405" i="1"/>
  <c r="Q405" i="1" s="1"/>
  <c r="S405" i="1" s="1"/>
  <c r="O404" i="1"/>
  <c r="Q404" i="1" s="1"/>
  <c r="S404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G421" i="1"/>
  <c r="I421" i="1" s="1"/>
  <c r="K421" i="1" s="1"/>
  <c r="M421" i="1" s="1"/>
  <c r="G419" i="1"/>
  <c r="I419" i="1" s="1"/>
  <c r="K419" i="1" s="1"/>
  <c r="M419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AT424" i="1" s="1"/>
  <c r="AV424" i="1" s="1"/>
  <c r="AX424" i="1" s="1"/>
  <c r="G425" i="1"/>
  <c r="I425" i="1" s="1"/>
  <c r="K425" i="1" s="1"/>
  <c r="M425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G423" i="1"/>
  <c r="I423" i="1" s="1"/>
  <c r="K423" i="1" s="1"/>
  <c r="M423" i="1" s="1"/>
  <c r="G435" i="1"/>
  <c r="I435" i="1" s="1"/>
  <c r="K435" i="1" s="1"/>
  <c r="M435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G415" i="1"/>
  <c r="I415" i="1" s="1"/>
  <c r="K415" i="1" s="1"/>
  <c r="M415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G476" i="1"/>
  <c r="I476" i="1" s="1"/>
  <c r="K476" i="1" s="1"/>
  <c r="M476" i="1" s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G474" i="1"/>
  <c r="I474" i="1" s="1"/>
  <c r="K474" i="1" s="1"/>
  <c r="M474" i="1" s="1"/>
  <c r="G472" i="1"/>
  <c r="I472" i="1" s="1"/>
  <c r="K472" i="1" s="1"/>
  <c r="M472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G470" i="1"/>
  <c r="I470" i="1" s="1"/>
  <c r="K470" i="1" s="1"/>
  <c r="M470" i="1" s="1"/>
  <c r="G462" i="1"/>
  <c r="I462" i="1" s="1"/>
  <c r="K462" i="1" s="1"/>
  <c r="M462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G410" i="1"/>
  <c r="I410" i="1" s="1"/>
  <c r="K410" i="1" s="1"/>
  <c r="M410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G412" i="1"/>
  <c r="I412" i="1" s="1"/>
  <c r="K412" i="1" s="1"/>
  <c r="M412" i="1" s="1"/>
  <c r="G408" i="1"/>
  <c r="I408" i="1" s="1"/>
  <c r="K408" i="1" s="1"/>
  <c r="M408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AX552" i="1" s="1"/>
  <c r="G553" i="1"/>
  <c r="I553" i="1" s="1"/>
  <c r="K553" i="1" s="1"/>
  <c r="M553" i="1" s="1"/>
  <c r="G684" i="1"/>
  <c r="I684" i="1" s="1"/>
  <c r="K684" i="1" s="1"/>
  <c r="M684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G386" i="1"/>
  <c r="I386" i="1" s="1"/>
  <c r="K386" i="1" s="1"/>
  <c r="M386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G369" i="1"/>
  <c r="I369" i="1" s="1"/>
  <c r="K369" i="1" s="1"/>
  <c r="M369" i="1" s="1"/>
  <c r="O362" i="1"/>
  <c r="Q362" i="1" s="1"/>
  <c r="S362" i="1" s="1"/>
  <c r="U362" i="1" s="1"/>
  <c r="W362" i="1" s="1"/>
  <c r="G153" i="1"/>
  <c r="I153" i="1" s="1"/>
  <c r="K153" i="1" s="1"/>
  <c r="M153" i="1" s="1"/>
  <c r="I337" i="1" l="1"/>
  <c r="K337" i="1" s="1"/>
  <c r="M337" i="1" s="1"/>
  <c r="O337" i="1" s="1"/>
  <c r="Q337" i="1" s="1"/>
  <c r="S337" i="1" s="1"/>
  <c r="U337" i="1" s="1"/>
  <c r="W337" i="1" s="1"/>
  <c r="I283" i="1"/>
  <c r="K283" i="1" s="1"/>
  <c r="M283" i="1" s="1"/>
  <c r="I288" i="1"/>
  <c r="K288" i="1" s="1"/>
  <c r="M288" i="1" s="1"/>
  <c r="O288" i="1" s="1"/>
  <c r="Q288" i="1" s="1"/>
  <c r="S288" i="1" s="1"/>
  <c r="U288" i="1" s="1"/>
  <c r="W288" i="1" s="1"/>
  <c r="O333" i="1"/>
  <c r="Q333" i="1" s="1"/>
  <c r="S333" i="1" s="1"/>
  <c r="U333" i="1" s="1"/>
  <c r="W333" i="1" s="1"/>
  <c r="O293" i="1"/>
  <c r="Q293" i="1" s="1"/>
  <c r="S293" i="1" s="1"/>
  <c r="U293" i="1" s="1"/>
  <c r="W293" i="1" s="1"/>
  <c r="O301" i="1"/>
  <c r="Q301" i="1" s="1"/>
  <c r="S301" i="1" s="1"/>
  <c r="U301" i="1" s="1"/>
  <c r="W301" i="1" s="1"/>
  <c r="O305" i="1"/>
  <c r="Q305" i="1" s="1"/>
  <c r="S305" i="1" s="1"/>
  <c r="U305" i="1" s="1"/>
  <c r="W305" i="1" s="1"/>
  <c r="O462" i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O472" i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O476" i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O553" i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AX553" i="1" s="1"/>
  <c r="O470" i="1"/>
  <c r="Q470" i="1" s="1"/>
  <c r="S470" i="1" s="1"/>
  <c r="U470" i="1" s="1"/>
  <c r="W470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O474" i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AX474" i="1" s="1"/>
  <c r="O154" i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O684" i="1"/>
  <c r="Q684" i="1" s="1"/>
  <c r="S684" i="1" s="1"/>
  <c r="U684" i="1" s="1"/>
  <c r="W684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O408" i="1"/>
  <c r="Q408" i="1" s="1"/>
  <c r="S408" i="1" s="1"/>
  <c r="U408" i="1" s="1"/>
  <c r="W408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O410" i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O369" i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O386" i="1"/>
  <c r="Q386" i="1" s="1"/>
  <c r="S386" i="1" s="1"/>
  <c r="U386" i="1" s="1"/>
  <c r="W386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O435" i="1"/>
  <c r="Q435" i="1" s="1"/>
  <c r="S435" i="1" s="1"/>
  <c r="U435" i="1" s="1"/>
  <c r="W435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AX435" i="1" s="1"/>
  <c r="O421" i="1"/>
  <c r="Q421" i="1" s="1"/>
  <c r="S421" i="1" s="1"/>
  <c r="U421" i="1" s="1"/>
  <c r="W421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O448" i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O289" i="1"/>
  <c r="Q289" i="1" s="1"/>
  <c r="S289" i="1" s="1"/>
  <c r="U289" i="1" s="1"/>
  <c r="W289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O284" i="1"/>
  <c r="Q284" i="1" s="1"/>
  <c r="S284" i="1" s="1"/>
  <c r="U284" i="1" s="1"/>
  <c r="W284" i="1" s="1"/>
  <c r="Z284" i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O412" i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O423" i="1"/>
  <c r="Q423" i="1" s="1"/>
  <c r="S423" i="1" s="1"/>
  <c r="U423" i="1" s="1"/>
  <c r="W423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AX423" i="1" s="1"/>
  <c r="O425" i="1"/>
  <c r="Q425" i="1" s="1"/>
  <c r="S425" i="1" s="1"/>
  <c r="U425" i="1" s="1"/>
  <c r="W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AX425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O338" i="1"/>
  <c r="Q338" i="1" s="1"/>
  <c r="S338" i="1" s="1"/>
  <c r="U338" i="1" s="1"/>
  <c r="W338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G402" i="1"/>
  <c r="I402" i="1" s="1"/>
  <c r="K402" i="1" s="1"/>
  <c r="M402" i="1" s="1"/>
  <c r="O368" i="1"/>
  <c r="Q368" i="1" s="1"/>
  <c r="S368" i="1" s="1"/>
  <c r="U368" i="1" s="1"/>
  <c r="W368" i="1" s="1"/>
  <c r="G407" i="1"/>
  <c r="I407" i="1" s="1"/>
  <c r="K407" i="1" s="1"/>
  <c r="M407" i="1" s="1"/>
  <c r="G461" i="1"/>
  <c r="I461" i="1" s="1"/>
  <c r="K461" i="1" s="1"/>
  <c r="M461" i="1" s="1"/>
  <c r="G683" i="1"/>
  <c r="I683" i="1" s="1"/>
  <c r="K683" i="1" s="1"/>
  <c r="M683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AX438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G414" i="1"/>
  <c r="I414" i="1" s="1"/>
  <c r="K414" i="1" s="1"/>
  <c r="M414" i="1" s="1"/>
  <c r="G447" i="1"/>
  <c r="I447" i="1" s="1"/>
  <c r="K447" i="1" s="1"/>
  <c r="M447" i="1" s="1"/>
  <c r="O552" i="1"/>
  <c r="Q552" i="1" s="1"/>
  <c r="S552" i="1" s="1"/>
  <c r="U552" i="1" s="1"/>
  <c r="W552" i="1" s="1"/>
  <c r="O475" i="1"/>
  <c r="Q475" i="1" s="1"/>
  <c r="S475" i="1" s="1"/>
  <c r="U475" i="1" s="1"/>
  <c r="W475" i="1" s="1"/>
  <c r="O416" i="1"/>
  <c r="Q416" i="1" s="1"/>
  <c r="S416" i="1" s="1"/>
  <c r="U416" i="1" s="1"/>
  <c r="W416" i="1" s="1"/>
  <c r="O420" i="1"/>
  <c r="Q420" i="1" s="1"/>
  <c r="S420" i="1" s="1"/>
  <c r="U420" i="1" s="1"/>
  <c r="W420" i="1" s="1"/>
  <c r="O283" i="1"/>
  <c r="Q283" i="1" s="1"/>
  <c r="S283" i="1" s="1"/>
  <c r="U283" i="1" s="1"/>
  <c r="W283" i="1" s="1"/>
  <c r="G282" i="1"/>
  <c r="I282" i="1" s="1"/>
  <c r="K282" i="1" s="1"/>
  <c r="M282" i="1" s="1"/>
  <c r="G303" i="1"/>
  <c r="I303" i="1" s="1"/>
  <c r="K303" i="1" s="1"/>
  <c r="M303" i="1" s="1"/>
  <c r="O418" i="1"/>
  <c r="Q418" i="1" s="1"/>
  <c r="S418" i="1" s="1"/>
  <c r="U418" i="1" s="1"/>
  <c r="W418" i="1" s="1"/>
  <c r="O453" i="1"/>
  <c r="Q453" i="1" s="1"/>
  <c r="S453" i="1" s="1"/>
  <c r="U453" i="1" s="1"/>
  <c r="W453" i="1" s="1"/>
  <c r="O451" i="1"/>
  <c r="Q451" i="1" s="1"/>
  <c r="S451" i="1" s="1"/>
  <c r="U451" i="1" s="1"/>
  <c r="W451" i="1" s="1"/>
  <c r="O411" i="1"/>
  <c r="Q411" i="1" s="1"/>
  <c r="S411" i="1" s="1"/>
  <c r="U411" i="1" s="1"/>
  <c r="W411" i="1" s="1"/>
  <c r="O409" i="1"/>
  <c r="Q409" i="1" s="1"/>
  <c r="S409" i="1" s="1"/>
  <c r="U409" i="1" s="1"/>
  <c r="W409" i="1" s="1"/>
  <c r="O449" i="1"/>
  <c r="Q449" i="1" s="1"/>
  <c r="S449" i="1" s="1"/>
  <c r="U449" i="1" s="1"/>
  <c r="W449" i="1" s="1"/>
  <c r="O463" i="1"/>
  <c r="Q463" i="1" s="1"/>
  <c r="S463" i="1" s="1"/>
  <c r="U463" i="1" s="1"/>
  <c r="W463" i="1" s="1"/>
  <c r="O473" i="1"/>
  <c r="Q473" i="1" s="1"/>
  <c r="S473" i="1" s="1"/>
  <c r="U473" i="1" s="1"/>
  <c r="W473" i="1" s="1"/>
  <c r="O424" i="1"/>
  <c r="Q424" i="1" s="1"/>
  <c r="S424" i="1" s="1"/>
  <c r="U424" i="1" s="1"/>
  <c r="W424" i="1" s="1"/>
  <c r="O422" i="1"/>
  <c r="Q422" i="1" s="1"/>
  <c r="S422" i="1" s="1"/>
  <c r="U422" i="1" s="1"/>
  <c r="W422" i="1" s="1"/>
  <c r="O385" i="1"/>
  <c r="Q385" i="1" s="1"/>
  <c r="S385" i="1" s="1"/>
  <c r="U385" i="1" s="1"/>
  <c r="W385" i="1" s="1"/>
  <c r="G152" i="1"/>
  <c r="I152" i="1" s="1"/>
  <c r="K152" i="1" s="1"/>
  <c r="M152" i="1" s="1"/>
  <c r="G147" i="1"/>
  <c r="G144" i="1" s="1"/>
  <c r="O311" i="1"/>
  <c r="Q311" i="1" s="1"/>
  <c r="S311" i="1" s="1"/>
  <c r="U311" i="1" s="1"/>
  <c r="W311" i="1" s="1"/>
  <c r="G35" i="1"/>
  <c r="I35" i="1" s="1"/>
  <c r="K35" i="1" s="1"/>
  <c r="M35" i="1" s="1"/>
  <c r="G143" i="1" l="1"/>
  <c r="I143" i="1" s="1"/>
  <c r="I144" i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O304" i="1"/>
  <c r="Q304" i="1" s="1"/>
  <c r="S304" i="1" s="1"/>
  <c r="U304" i="1" s="1"/>
  <c r="W304" i="1" s="1"/>
  <c r="O153" i="1"/>
  <c r="Q153" i="1" s="1"/>
  <c r="S153" i="1" s="1"/>
  <c r="U153" i="1" s="1"/>
  <c r="W153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O146" i="1"/>
  <c r="Q146" i="1" s="1"/>
  <c r="S146" i="1" s="1"/>
  <c r="U146" i="1" s="1"/>
  <c r="W146" i="1" s="1"/>
  <c r="Z146" i="1"/>
  <c r="AB146" i="1" s="1"/>
  <c r="AB145" i="1" s="1"/>
  <c r="O461" i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O152" i="1"/>
  <c r="Q152" i="1" s="1"/>
  <c r="S152" i="1" s="1"/>
  <c r="U152" i="1" s="1"/>
  <c r="W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O414" i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O292" i="1"/>
  <c r="Q292" i="1" s="1"/>
  <c r="S292" i="1" s="1"/>
  <c r="U292" i="1" s="1"/>
  <c r="W292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O447" i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O403" i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O332" i="1"/>
  <c r="Q332" i="1" s="1"/>
  <c r="S332" i="1" s="1"/>
  <c r="U332" i="1" s="1"/>
  <c r="W332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O682" i="1"/>
  <c r="Q682" i="1" s="1"/>
  <c r="S682" i="1" s="1"/>
  <c r="U682" i="1" s="1"/>
  <c r="W682" i="1" s="1"/>
  <c r="O438" i="1"/>
  <c r="Q438" i="1" s="1"/>
  <c r="S438" i="1" s="1"/>
  <c r="U438" i="1" s="1"/>
  <c r="W438" i="1" s="1"/>
  <c r="O458" i="1"/>
  <c r="Q458" i="1" s="1"/>
  <c r="S458" i="1" s="1"/>
  <c r="U458" i="1" s="1"/>
  <c r="W458" i="1" s="1"/>
  <c r="O406" i="1"/>
  <c r="Q406" i="1" s="1"/>
  <c r="S406" i="1" s="1"/>
  <c r="U406" i="1" s="1"/>
  <c r="W406" i="1" s="1"/>
  <c r="G401" i="1"/>
  <c r="I401" i="1" s="1"/>
  <c r="K401" i="1" s="1"/>
  <c r="M401" i="1" s="1"/>
  <c r="O310" i="1"/>
  <c r="Q310" i="1" s="1"/>
  <c r="S310" i="1" s="1"/>
  <c r="U310" i="1" s="1"/>
  <c r="W310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G616" i="1"/>
  <c r="I616" i="1" s="1"/>
  <c r="K616" i="1" s="1"/>
  <c r="M616" i="1" s="1"/>
  <c r="O618" i="1"/>
  <c r="Q618" i="1" s="1"/>
  <c r="S618" i="1" s="1"/>
  <c r="U618" i="1" s="1"/>
  <c r="W618" i="1" s="1"/>
  <c r="O617" i="1"/>
  <c r="Q617" i="1" s="1"/>
  <c r="S617" i="1" s="1"/>
  <c r="U617" i="1" s="1"/>
  <c r="W617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G613" i="1"/>
  <c r="I613" i="1" s="1"/>
  <c r="K613" i="1" s="1"/>
  <c r="M613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G609" i="1"/>
  <c r="I609" i="1" s="1"/>
  <c r="K609" i="1" s="1"/>
  <c r="M609" i="1" s="1"/>
  <c r="O610" i="1"/>
  <c r="Q610" i="1" s="1"/>
  <c r="S610" i="1" s="1"/>
  <c r="U610" i="1" s="1"/>
  <c r="W610" i="1" s="1"/>
  <c r="G606" i="1"/>
  <c r="I606" i="1" s="1"/>
  <c r="K606" i="1" s="1"/>
  <c r="M606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G717" i="1"/>
  <c r="I717" i="1" s="1"/>
  <c r="K717" i="1" s="1"/>
  <c r="M717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G712" i="1"/>
  <c r="I712" i="1" s="1"/>
  <c r="K712" i="1" s="1"/>
  <c r="M712" i="1" s="1"/>
  <c r="O714" i="1"/>
  <c r="Q714" i="1" s="1"/>
  <c r="S714" i="1" s="1"/>
  <c r="U714" i="1" s="1"/>
  <c r="W714" i="1" s="1"/>
  <c r="O713" i="1"/>
  <c r="Q713" i="1" s="1"/>
  <c r="S713" i="1" s="1"/>
  <c r="U713" i="1" s="1"/>
  <c r="W713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G702" i="1"/>
  <c r="I702" i="1" s="1"/>
  <c r="K702" i="1" s="1"/>
  <c r="M702" i="1" s="1"/>
  <c r="G700" i="1"/>
  <c r="I700" i="1" s="1"/>
  <c r="K700" i="1" s="1"/>
  <c r="M700" i="1" s="1"/>
  <c r="G697" i="1"/>
  <c r="G692" i="1"/>
  <c r="I692" i="1" s="1"/>
  <c r="K692" i="1" s="1"/>
  <c r="M692" i="1" s="1"/>
  <c r="O694" i="1"/>
  <c r="Q694" i="1" s="1"/>
  <c r="S694" i="1" s="1"/>
  <c r="U694" i="1" s="1"/>
  <c r="W694" i="1" s="1"/>
  <c r="O693" i="1"/>
  <c r="Q693" i="1" s="1"/>
  <c r="S693" i="1" s="1"/>
  <c r="U693" i="1" s="1"/>
  <c r="W693" i="1" s="1"/>
  <c r="K144" i="1" l="1"/>
  <c r="M144" i="1" s="1"/>
  <c r="O144" i="1" s="1"/>
  <c r="Q144" i="1" s="1"/>
  <c r="S144" i="1" s="1"/>
  <c r="U144" i="1" s="1"/>
  <c r="W144" i="1" s="1"/>
  <c r="Z144" i="1"/>
  <c r="K143" i="1"/>
  <c r="M143" i="1" s="1"/>
  <c r="O143" i="1" s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B144" i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D145" i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I697" i="1"/>
  <c r="K697" i="1" s="1"/>
  <c r="M697" i="1" s="1"/>
  <c r="O697" i="1" s="1"/>
  <c r="Q697" i="1" s="1"/>
  <c r="S697" i="1" s="1"/>
  <c r="U697" i="1" s="1"/>
  <c r="W697" i="1" s="1"/>
  <c r="AD146" i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O700" i="1"/>
  <c r="Q700" i="1" s="1"/>
  <c r="S700" i="1" s="1"/>
  <c r="U700" i="1" s="1"/>
  <c r="W700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O702" i="1"/>
  <c r="Q702" i="1" s="1"/>
  <c r="S702" i="1" s="1"/>
  <c r="U702" i="1" s="1"/>
  <c r="W702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O709" i="1"/>
  <c r="Q709" i="1" s="1"/>
  <c r="S709" i="1" s="1"/>
  <c r="U709" i="1" s="1"/>
  <c r="W709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O717" i="1"/>
  <c r="Q717" i="1" s="1"/>
  <c r="S717" i="1" s="1"/>
  <c r="U717" i="1" s="1"/>
  <c r="W717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O401" i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O282" i="1"/>
  <c r="Q282" i="1" s="1"/>
  <c r="S282" i="1" s="1"/>
  <c r="U282" i="1" s="1"/>
  <c r="W282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O426" i="1"/>
  <c r="Q426" i="1" s="1"/>
  <c r="S426" i="1" s="1"/>
  <c r="U426" i="1" s="1"/>
  <c r="W426" i="1" s="1"/>
  <c r="Z426" i="1"/>
  <c r="AB426" i="1" s="1"/>
  <c r="AD426" i="1" s="1"/>
  <c r="AF426" i="1" s="1"/>
  <c r="AH426" i="1" s="1"/>
  <c r="AJ426" i="1" s="1"/>
  <c r="AL426" i="1" s="1"/>
  <c r="O303" i="1"/>
  <c r="Q303" i="1" s="1"/>
  <c r="S303" i="1" s="1"/>
  <c r="U303" i="1" s="1"/>
  <c r="W303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G711" i="1"/>
  <c r="G605" i="1"/>
  <c r="G608" i="1"/>
  <c r="I608" i="1" s="1"/>
  <c r="K608" i="1" s="1"/>
  <c r="M608" i="1" s="1"/>
  <c r="G615" i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AX603" i="1" s="1"/>
  <c r="O701" i="1"/>
  <c r="Q701" i="1" s="1"/>
  <c r="S701" i="1" s="1"/>
  <c r="U701" i="1" s="1"/>
  <c r="W701" i="1" s="1"/>
  <c r="O607" i="1"/>
  <c r="Q607" i="1" s="1"/>
  <c r="S607" i="1" s="1"/>
  <c r="U607" i="1" s="1"/>
  <c r="W607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O710" i="1"/>
  <c r="Q710" i="1" s="1"/>
  <c r="S710" i="1" s="1"/>
  <c r="U710" i="1" s="1"/>
  <c r="W710" i="1" s="1"/>
  <c r="O614" i="1"/>
  <c r="Q614" i="1" s="1"/>
  <c r="S614" i="1" s="1"/>
  <c r="U614" i="1" s="1"/>
  <c r="W614" i="1" s="1"/>
  <c r="G699" i="1"/>
  <c r="I699" i="1" s="1"/>
  <c r="K699" i="1" s="1"/>
  <c r="M699" i="1" s="1"/>
  <c r="G691" i="1"/>
  <c r="I691" i="1" s="1"/>
  <c r="K691" i="1" s="1"/>
  <c r="M691" i="1" s="1"/>
  <c r="G708" i="1"/>
  <c r="I708" i="1" s="1"/>
  <c r="K708" i="1" s="1"/>
  <c r="M708" i="1" s="1"/>
  <c r="G716" i="1"/>
  <c r="I716" i="1" s="1"/>
  <c r="K716" i="1" s="1"/>
  <c r="M716" i="1" s="1"/>
  <c r="G612" i="1"/>
  <c r="I612" i="1" s="1"/>
  <c r="K612" i="1" s="1"/>
  <c r="M612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G581" i="1"/>
  <c r="I581" i="1" s="1"/>
  <c r="K581" i="1" s="1"/>
  <c r="M581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G575" i="1"/>
  <c r="I575" i="1" s="1"/>
  <c r="K575" i="1" s="1"/>
  <c r="M575" i="1" s="1"/>
  <c r="G572" i="1"/>
  <c r="I572" i="1" s="1"/>
  <c r="K572" i="1" s="1"/>
  <c r="M572" i="1" s="1"/>
  <c r="O202" i="1"/>
  <c r="Q202" i="1" s="1"/>
  <c r="S202" i="1" s="1"/>
  <c r="U202" i="1" s="1"/>
  <c r="W202" i="1" s="1"/>
  <c r="G201" i="1"/>
  <c r="I201" i="1" s="1"/>
  <c r="K201" i="1" s="1"/>
  <c r="M201" i="1" s="1"/>
  <c r="G199" i="1"/>
  <c r="I199" i="1" s="1"/>
  <c r="K199" i="1" s="1"/>
  <c r="M199" i="1" s="1"/>
  <c r="O200" i="1"/>
  <c r="Q200" i="1" s="1"/>
  <c r="S200" i="1" s="1"/>
  <c r="U200" i="1" s="1"/>
  <c r="W200" i="1" s="1"/>
  <c r="O193" i="1"/>
  <c r="Q193" i="1" s="1"/>
  <c r="S193" i="1" s="1"/>
  <c r="U193" i="1" s="1"/>
  <c r="W193" i="1" s="1"/>
  <c r="G192" i="1"/>
  <c r="I192" i="1" s="1"/>
  <c r="K192" i="1" s="1"/>
  <c r="M192" i="1" s="1"/>
  <c r="G190" i="1"/>
  <c r="I190" i="1" s="1"/>
  <c r="K190" i="1" s="1"/>
  <c r="M190" i="1" s="1"/>
  <c r="O191" i="1"/>
  <c r="Q191" i="1" s="1"/>
  <c r="S191" i="1" s="1"/>
  <c r="U191" i="1" s="1"/>
  <c r="W191" i="1" s="1"/>
  <c r="O568" i="1"/>
  <c r="Q568" i="1" s="1"/>
  <c r="S568" i="1" s="1"/>
  <c r="U568" i="1" s="1"/>
  <c r="W568" i="1" s="1"/>
  <c r="G567" i="1"/>
  <c r="I567" i="1" s="1"/>
  <c r="K567" i="1" s="1"/>
  <c r="M567" i="1" s="1"/>
  <c r="O565" i="1"/>
  <c r="Q565" i="1" s="1"/>
  <c r="S565" i="1" s="1"/>
  <c r="U565" i="1" s="1"/>
  <c r="W565" i="1" s="1"/>
  <c r="G564" i="1"/>
  <c r="I564" i="1" s="1"/>
  <c r="K564" i="1" s="1"/>
  <c r="M564" i="1" s="1"/>
  <c r="G561" i="1"/>
  <c r="I561" i="1" s="1"/>
  <c r="K561" i="1" s="1"/>
  <c r="M561" i="1" s="1"/>
  <c r="O562" i="1"/>
  <c r="Q562" i="1" s="1"/>
  <c r="S562" i="1" s="1"/>
  <c r="U562" i="1" s="1"/>
  <c r="W562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G558" i="1"/>
  <c r="I558" i="1" s="1"/>
  <c r="K558" i="1" s="1"/>
  <c r="M558" i="1" s="1"/>
  <c r="O559" i="1"/>
  <c r="Q559" i="1" s="1"/>
  <c r="S559" i="1" s="1"/>
  <c r="U559" i="1" s="1"/>
  <c r="W559" i="1" s="1"/>
  <c r="G251" i="1"/>
  <c r="I251" i="1" s="1"/>
  <c r="K251" i="1" s="1"/>
  <c r="M251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G676" i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AX546" i="1" s="1"/>
  <c r="G547" i="1"/>
  <c r="I547" i="1" s="1"/>
  <c r="K547" i="1" s="1"/>
  <c r="M547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G545" i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G367" i="1"/>
  <c r="I367" i="1" s="1"/>
  <c r="K367" i="1" s="1"/>
  <c r="M367" i="1" s="1"/>
  <c r="Z697" i="1" l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I615" i="1"/>
  <c r="K615" i="1" s="1"/>
  <c r="M615" i="1" s="1"/>
  <c r="O615" i="1" s="1"/>
  <c r="Q615" i="1" s="1"/>
  <c r="S615" i="1" s="1"/>
  <c r="U615" i="1" s="1"/>
  <c r="W615" i="1" s="1"/>
  <c r="I605" i="1"/>
  <c r="K605" i="1" s="1"/>
  <c r="M605" i="1" s="1"/>
  <c r="I545" i="1"/>
  <c r="K545" i="1" s="1"/>
  <c r="M545" i="1" s="1"/>
  <c r="O545" i="1" s="1"/>
  <c r="Q545" i="1" s="1"/>
  <c r="S545" i="1" s="1"/>
  <c r="U545" i="1" s="1"/>
  <c r="W545" i="1" s="1"/>
  <c r="I676" i="1"/>
  <c r="K676" i="1" s="1"/>
  <c r="M676" i="1" s="1"/>
  <c r="O676" i="1" s="1"/>
  <c r="Q676" i="1" s="1"/>
  <c r="S676" i="1" s="1"/>
  <c r="U676" i="1" s="1"/>
  <c r="W676" i="1" s="1"/>
  <c r="I711" i="1"/>
  <c r="K711" i="1" s="1"/>
  <c r="M711" i="1" s="1"/>
  <c r="O711" i="1" s="1"/>
  <c r="Q711" i="1" s="1"/>
  <c r="S711" i="1" s="1"/>
  <c r="U711" i="1" s="1"/>
  <c r="W711" i="1" s="1"/>
  <c r="O572" i="1"/>
  <c r="Q572" i="1" s="1"/>
  <c r="S572" i="1" s="1"/>
  <c r="U572" i="1" s="1"/>
  <c r="W572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AX572" i="1" s="1"/>
  <c r="O691" i="1"/>
  <c r="O690" i="1" s="1"/>
  <c r="Q690" i="1" s="1"/>
  <c r="S690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O608" i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O712" i="1"/>
  <c r="Q712" i="1" s="1"/>
  <c r="S712" i="1" s="1"/>
  <c r="U712" i="1" s="1"/>
  <c r="W712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O547" i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O605" i="1"/>
  <c r="Q605" i="1" s="1"/>
  <c r="S605" i="1" s="1"/>
  <c r="U605" i="1" s="1"/>
  <c r="W605" i="1" s="1"/>
  <c r="O708" i="1"/>
  <c r="Q708" i="1" s="1"/>
  <c r="S708" i="1" s="1"/>
  <c r="U708" i="1" s="1"/>
  <c r="W708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O699" i="1"/>
  <c r="Q699" i="1" s="1"/>
  <c r="S699" i="1" s="1"/>
  <c r="U699" i="1" s="1"/>
  <c r="W699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O367" i="1"/>
  <c r="Q367" i="1" s="1"/>
  <c r="S367" i="1" s="1"/>
  <c r="U367" i="1" s="1"/>
  <c r="W367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G577" i="1"/>
  <c r="G574" i="1"/>
  <c r="O611" i="1"/>
  <c r="Q611" i="1" s="1"/>
  <c r="S611" i="1" s="1"/>
  <c r="U611" i="1" s="1"/>
  <c r="W611" i="1" s="1"/>
  <c r="O715" i="1"/>
  <c r="Q715" i="1" s="1"/>
  <c r="S715" i="1" s="1"/>
  <c r="U715" i="1" s="1"/>
  <c r="W715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AV251" i="1" s="1"/>
  <c r="AX251" i="1" s="1"/>
  <c r="G580" i="1"/>
  <c r="O389" i="1"/>
  <c r="Q389" i="1" s="1"/>
  <c r="S389" i="1" s="1"/>
  <c r="U389" i="1" s="1"/>
  <c r="W389" i="1" s="1"/>
  <c r="G250" i="1"/>
  <c r="I250" i="1" s="1"/>
  <c r="K250" i="1" s="1"/>
  <c r="M250" i="1" s="1"/>
  <c r="O675" i="1"/>
  <c r="Q675" i="1" s="1"/>
  <c r="S675" i="1" s="1"/>
  <c r="U675" i="1" s="1"/>
  <c r="W675" i="1" s="1"/>
  <c r="G196" i="1"/>
  <c r="I196" i="1" s="1"/>
  <c r="K196" i="1" s="1"/>
  <c r="M196" i="1" s="1"/>
  <c r="O539" i="1"/>
  <c r="Q539" i="1" s="1"/>
  <c r="S539" i="1" s="1"/>
  <c r="U539" i="1" s="1"/>
  <c r="W539" i="1" s="1"/>
  <c r="G189" i="1"/>
  <c r="I189" i="1" s="1"/>
  <c r="K189" i="1" s="1"/>
  <c r="M189" i="1" s="1"/>
  <c r="O252" i="1"/>
  <c r="Q252" i="1" s="1"/>
  <c r="S252" i="1" s="1"/>
  <c r="U252" i="1" s="1"/>
  <c r="W252" i="1" s="1"/>
  <c r="O546" i="1"/>
  <c r="Q546" i="1" s="1"/>
  <c r="S546" i="1" s="1"/>
  <c r="U546" i="1" s="1"/>
  <c r="W546" i="1" s="1"/>
  <c r="O557" i="1"/>
  <c r="Q557" i="1" s="1"/>
  <c r="S557" i="1" s="1"/>
  <c r="U557" i="1" s="1"/>
  <c r="W557" i="1" s="1"/>
  <c r="G571" i="1"/>
  <c r="I571" i="1" s="1"/>
  <c r="K571" i="1" s="1"/>
  <c r="M571" i="1" s="1"/>
  <c r="O366" i="1"/>
  <c r="Q366" i="1" s="1"/>
  <c r="S366" i="1" s="1"/>
  <c r="U366" i="1" s="1"/>
  <c r="W366" i="1" s="1"/>
  <c r="O192" i="1"/>
  <c r="Q192" i="1" s="1"/>
  <c r="S192" i="1" s="1"/>
  <c r="U192" i="1" s="1"/>
  <c r="W192" i="1" s="1"/>
  <c r="G707" i="1"/>
  <c r="I707" i="1" s="1"/>
  <c r="K707" i="1" s="1"/>
  <c r="M707" i="1" s="1"/>
  <c r="G604" i="1"/>
  <c r="I604" i="1" s="1"/>
  <c r="K604" i="1" s="1"/>
  <c r="M604" i="1" s="1"/>
  <c r="G696" i="1"/>
  <c r="I696" i="1" s="1"/>
  <c r="K696" i="1" s="1"/>
  <c r="M696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AX486" i="1" s="1"/>
  <c r="G488" i="1"/>
  <c r="I488" i="1" s="1"/>
  <c r="K488" i="1" s="1"/>
  <c r="M488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AX483" i="1" s="1"/>
  <c r="G485" i="1"/>
  <c r="I485" i="1" s="1"/>
  <c r="K485" i="1" s="1"/>
  <c r="M485" i="1" s="1"/>
  <c r="O214" i="1"/>
  <c r="G212" i="1"/>
  <c r="I212" i="1" s="1"/>
  <c r="K212" i="1" s="1"/>
  <c r="M212" i="1" s="1"/>
  <c r="G210" i="1"/>
  <c r="I210" i="1" s="1"/>
  <c r="K210" i="1" s="1"/>
  <c r="M210" i="1" s="1"/>
  <c r="O211" i="1"/>
  <c r="Q211" i="1" s="1"/>
  <c r="S211" i="1" s="1"/>
  <c r="U211" i="1" s="1"/>
  <c r="W211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G495" i="1"/>
  <c r="G491" i="1"/>
  <c r="I491" i="1" s="1"/>
  <c r="K491" i="1" s="1"/>
  <c r="M491" i="1" s="1"/>
  <c r="O493" i="1"/>
  <c r="Q493" i="1" s="1"/>
  <c r="S493" i="1" s="1"/>
  <c r="U493" i="1" s="1"/>
  <c r="W493" i="1" s="1"/>
  <c r="O492" i="1"/>
  <c r="Q492" i="1" s="1"/>
  <c r="S492" i="1" s="1"/>
  <c r="U492" i="1" s="1"/>
  <c r="W492" i="1" s="1"/>
  <c r="G482" i="1"/>
  <c r="I482" i="1" s="1"/>
  <c r="K482" i="1" s="1"/>
  <c r="M482" i="1" s="1"/>
  <c r="G161" i="1"/>
  <c r="I161" i="1" s="1"/>
  <c r="K161" i="1" s="1"/>
  <c r="M161" i="1" s="1"/>
  <c r="O162" i="1"/>
  <c r="Q162" i="1" s="1"/>
  <c r="S162" i="1" s="1"/>
  <c r="U162" i="1" s="1"/>
  <c r="W162" i="1" s="1"/>
  <c r="G159" i="1"/>
  <c r="I159" i="1" s="1"/>
  <c r="K159" i="1" s="1"/>
  <c r="M159" i="1" s="1"/>
  <c r="O160" i="1"/>
  <c r="Q160" i="1" s="1"/>
  <c r="S160" i="1" s="1"/>
  <c r="U160" i="1" s="1"/>
  <c r="W160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AX554" i="1" s="1"/>
  <c r="G556" i="1"/>
  <c r="I556" i="1" s="1"/>
  <c r="K556" i="1" s="1"/>
  <c r="M556" i="1" s="1"/>
  <c r="G550" i="1"/>
  <c r="I550" i="1" s="1"/>
  <c r="K550" i="1" s="1"/>
  <c r="M550" i="1" s="1"/>
  <c r="O498" i="1"/>
  <c r="Q498" i="1" s="1"/>
  <c r="S498" i="1" s="1"/>
  <c r="U498" i="1" s="1"/>
  <c r="G167" i="1"/>
  <c r="I167" i="1" s="1"/>
  <c r="K167" i="1" s="1"/>
  <c r="M167" i="1" s="1"/>
  <c r="O169" i="1"/>
  <c r="Q169" i="1" s="1"/>
  <c r="S169" i="1" s="1"/>
  <c r="U169" i="1" s="1"/>
  <c r="W169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G727" i="1"/>
  <c r="I727" i="1" s="1"/>
  <c r="K727" i="1" s="1"/>
  <c r="M727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G725" i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G516" i="1"/>
  <c r="I516" i="1" s="1"/>
  <c r="K516" i="1" s="1"/>
  <c r="M516" i="1" s="1"/>
  <c r="G514" i="1"/>
  <c r="I514" i="1" s="1"/>
  <c r="K514" i="1" s="1"/>
  <c r="M514" i="1" s="1"/>
  <c r="G216" i="1"/>
  <c r="I216" i="1" s="1"/>
  <c r="K216" i="1" s="1"/>
  <c r="M216" i="1" s="1"/>
  <c r="O217" i="1"/>
  <c r="Q217" i="1" s="1"/>
  <c r="S217" i="1" s="1"/>
  <c r="U217" i="1" s="1"/>
  <c r="W217" i="1" s="1"/>
  <c r="G531" i="1"/>
  <c r="G536" i="1"/>
  <c r="I536" i="1" s="1"/>
  <c r="K536" i="1" s="1"/>
  <c r="M536" i="1" s="1"/>
  <c r="Z605" i="1" l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AX54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I577" i="1"/>
  <c r="K577" i="1" s="1"/>
  <c r="M577" i="1" s="1"/>
  <c r="O577" i="1" s="1"/>
  <c r="Q577" i="1" s="1"/>
  <c r="S577" i="1" s="1"/>
  <c r="U577" i="1" s="1"/>
  <c r="W577" i="1" s="1"/>
  <c r="I531" i="1"/>
  <c r="K531" i="1" s="1"/>
  <c r="M531" i="1" s="1"/>
  <c r="I495" i="1"/>
  <c r="K495" i="1" s="1"/>
  <c r="M495" i="1" s="1"/>
  <c r="O495" i="1" s="1"/>
  <c r="Q495" i="1" s="1"/>
  <c r="S495" i="1" s="1"/>
  <c r="U495" i="1" s="1"/>
  <c r="W495" i="1" s="1"/>
  <c r="I725" i="1"/>
  <c r="K725" i="1" s="1"/>
  <c r="M725" i="1" s="1"/>
  <c r="O725" i="1" s="1"/>
  <c r="Q725" i="1" s="1"/>
  <c r="S725" i="1" s="1"/>
  <c r="U725" i="1" s="1"/>
  <c r="W725" i="1" s="1"/>
  <c r="I580" i="1"/>
  <c r="K580" i="1" s="1"/>
  <c r="M580" i="1" s="1"/>
  <c r="O580" i="1" s="1"/>
  <c r="Q580" i="1" s="1"/>
  <c r="S580" i="1" s="1"/>
  <c r="U580" i="1" s="1"/>
  <c r="W580" i="1" s="1"/>
  <c r="I574" i="1"/>
  <c r="K574" i="1" s="1"/>
  <c r="M574" i="1" s="1"/>
  <c r="O574" i="1" s="1"/>
  <c r="Q574" i="1" s="1"/>
  <c r="S574" i="1" s="1"/>
  <c r="U574" i="1" s="1"/>
  <c r="W574" i="1" s="1"/>
  <c r="Q691" i="1"/>
  <c r="S691" i="1" s="1"/>
  <c r="U691" i="1" s="1"/>
  <c r="W691" i="1" s="1"/>
  <c r="W690" i="1" s="1"/>
  <c r="O251" i="1"/>
  <c r="Q251" i="1" s="1"/>
  <c r="S251" i="1" s="1"/>
  <c r="U251" i="1" s="1"/>
  <c r="W251" i="1" s="1"/>
  <c r="O190" i="1"/>
  <c r="Q190" i="1" s="1"/>
  <c r="S190" i="1" s="1"/>
  <c r="U190" i="1" s="1"/>
  <c r="W190" i="1" s="1"/>
  <c r="O514" i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O727" i="1"/>
  <c r="Q727" i="1" s="1"/>
  <c r="S727" i="1" s="1"/>
  <c r="U727" i="1" s="1"/>
  <c r="W727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O581" i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AX581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O612" i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O575" i="1"/>
  <c r="Q575" i="1" s="1"/>
  <c r="S575" i="1" s="1"/>
  <c r="U575" i="1" s="1"/>
  <c r="W575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O556" i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AX556" i="1" s="1"/>
  <c r="O491" i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O201" i="1"/>
  <c r="Q201" i="1" s="1"/>
  <c r="S201" i="1" s="1"/>
  <c r="U201" i="1" s="1"/>
  <c r="W201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O199" i="1"/>
  <c r="Q199" i="1" s="1"/>
  <c r="S199" i="1" s="1"/>
  <c r="U199" i="1" s="1"/>
  <c r="W199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O603" i="1"/>
  <c r="Q603" i="1" s="1"/>
  <c r="S603" i="1" s="1"/>
  <c r="U603" i="1" s="1"/>
  <c r="W603" i="1" s="1"/>
  <c r="G249" i="1"/>
  <c r="G215" i="1"/>
  <c r="I215" i="1" s="1"/>
  <c r="K215" i="1" s="1"/>
  <c r="M215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O706" i="1"/>
  <c r="Q706" i="1" s="1"/>
  <c r="S706" i="1" s="1"/>
  <c r="U706" i="1" s="1"/>
  <c r="W706" i="1" s="1"/>
  <c r="G570" i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G481" i="1"/>
  <c r="G487" i="1"/>
  <c r="I487" i="1" s="1"/>
  <c r="K487" i="1" s="1"/>
  <c r="M487" i="1" s="1"/>
  <c r="U497" i="1"/>
  <c r="W498" i="1"/>
  <c r="W497" i="1" s="1"/>
  <c r="Q214" i="1"/>
  <c r="S214" i="1" s="1"/>
  <c r="U214" i="1" s="1"/>
  <c r="W214" i="1" s="1"/>
  <c r="O212" i="1"/>
  <c r="Q212" i="1" s="1"/>
  <c r="S212" i="1" s="1"/>
  <c r="U212" i="1" s="1"/>
  <c r="W212" i="1" s="1"/>
  <c r="U690" i="1"/>
  <c r="O579" i="1"/>
  <c r="Q579" i="1" s="1"/>
  <c r="S579" i="1" s="1"/>
  <c r="U579" i="1" s="1"/>
  <c r="W579" i="1" s="1"/>
  <c r="O196" i="1"/>
  <c r="Q196" i="1" s="1"/>
  <c r="S196" i="1" s="1"/>
  <c r="U196" i="1" s="1"/>
  <c r="W196" i="1" s="1"/>
  <c r="G513" i="1"/>
  <c r="I513" i="1" s="1"/>
  <c r="K513" i="1" s="1"/>
  <c r="M513" i="1" s="1"/>
  <c r="G209" i="1"/>
  <c r="I209" i="1" s="1"/>
  <c r="K209" i="1" s="1"/>
  <c r="M209" i="1" s="1"/>
  <c r="G549" i="1"/>
  <c r="O149" i="1"/>
  <c r="Q149" i="1" s="1"/>
  <c r="S149" i="1" s="1"/>
  <c r="U149" i="1" s="1"/>
  <c r="W149" i="1" s="1"/>
  <c r="O576" i="1"/>
  <c r="Q576" i="1" s="1"/>
  <c r="S576" i="1" s="1"/>
  <c r="U576" i="1" s="1"/>
  <c r="W576" i="1" s="1"/>
  <c r="O573" i="1"/>
  <c r="Q573" i="1" s="1"/>
  <c r="S573" i="1" s="1"/>
  <c r="U573" i="1" s="1"/>
  <c r="W573" i="1" s="1"/>
  <c r="O535" i="1"/>
  <c r="Q535" i="1" s="1"/>
  <c r="S535" i="1" s="1"/>
  <c r="U535" i="1" s="1"/>
  <c r="W535" i="1" s="1"/>
  <c r="O724" i="1"/>
  <c r="Q724" i="1" s="1"/>
  <c r="S724" i="1" s="1"/>
  <c r="U724" i="1" s="1"/>
  <c r="W724" i="1" s="1"/>
  <c r="G158" i="1"/>
  <c r="I158" i="1" s="1"/>
  <c r="K158" i="1" s="1"/>
  <c r="M158" i="1" s="1"/>
  <c r="G490" i="1"/>
  <c r="I490" i="1" s="1"/>
  <c r="K490" i="1" s="1"/>
  <c r="M490" i="1" s="1"/>
  <c r="O486" i="1"/>
  <c r="Q486" i="1" s="1"/>
  <c r="S486" i="1" s="1"/>
  <c r="U486" i="1" s="1"/>
  <c r="W486" i="1" s="1"/>
  <c r="G690" i="1"/>
  <c r="I690" i="1" s="1"/>
  <c r="K690" i="1" s="1"/>
  <c r="M690" i="1" s="1"/>
  <c r="G484" i="1"/>
  <c r="I484" i="1" s="1"/>
  <c r="K484" i="1" s="1"/>
  <c r="M484" i="1" s="1"/>
  <c r="O515" i="1"/>
  <c r="Q515" i="1" s="1"/>
  <c r="S515" i="1" s="1"/>
  <c r="U515" i="1" s="1"/>
  <c r="W515" i="1" s="1"/>
  <c r="O726" i="1"/>
  <c r="Q726" i="1" s="1"/>
  <c r="S726" i="1" s="1"/>
  <c r="U726" i="1" s="1"/>
  <c r="W726" i="1" s="1"/>
  <c r="O554" i="1"/>
  <c r="Q554" i="1" s="1"/>
  <c r="S554" i="1" s="1"/>
  <c r="U554" i="1" s="1"/>
  <c r="W554" i="1" s="1"/>
  <c r="O494" i="1"/>
  <c r="Q494" i="1" s="1"/>
  <c r="S494" i="1" s="1"/>
  <c r="U494" i="1" s="1"/>
  <c r="W494" i="1" s="1"/>
  <c r="G166" i="1"/>
  <c r="I166" i="1" s="1"/>
  <c r="K166" i="1" s="1"/>
  <c r="M166" i="1" s="1"/>
  <c r="G533" i="1"/>
  <c r="I533" i="1" s="1"/>
  <c r="K533" i="1" s="1"/>
  <c r="M533" i="1" s="1"/>
  <c r="O534" i="1"/>
  <c r="Q534" i="1" s="1"/>
  <c r="S534" i="1" s="1"/>
  <c r="U534" i="1" s="1"/>
  <c r="O531" i="1"/>
  <c r="Q531" i="1" s="1"/>
  <c r="S531" i="1" s="1"/>
  <c r="U531" i="1" s="1"/>
  <c r="W531" i="1" s="1"/>
  <c r="G204" i="1"/>
  <c r="I204" i="1" s="1"/>
  <c r="K204" i="1" s="1"/>
  <c r="M204" i="1" s="1"/>
  <c r="O205" i="1"/>
  <c r="Q205" i="1" s="1"/>
  <c r="S205" i="1" s="1"/>
  <c r="U205" i="1" s="1"/>
  <c r="W205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O674" i="1"/>
  <c r="Q674" i="1" s="1"/>
  <c r="S674" i="1" s="1"/>
  <c r="U674" i="1" s="1"/>
  <c r="W674" i="1" s="1"/>
  <c r="O673" i="1"/>
  <c r="Q673" i="1" s="1"/>
  <c r="S673" i="1" s="1"/>
  <c r="U673" i="1" s="1"/>
  <c r="W673" i="1" s="1"/>
  <c r="O672" i="1"/>
  <c r="Q672" i="1" s="1"/>
  <c r="S672" i="1" s="1"/>
  <c r="U672" i="1" s="1"/>
  <c r="W672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G372" i="1"/>
  <c r="I372" i="1" s="1"/>
  <c r="K372" i="1" s="1"/>
  <c r="M372" i="1" s="1"/>
  <c r="G525" i="1"/>
  <c r="I525" i="1" s="1"/>
  <c r="K525" i="1" s="1"/>
  <c r="M525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G527" i="1"/>
  <c r="I527" i="1" s="1"/>
  <c r="K527" i="1" s="1"/>
  <c r="M527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G594" i="1"/>
  <c r="I594" i="1" s="1"/>
  <c r="K594" i="1" s="1"/>
  <c r="M594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G591" i="1"/>
  <c r="I591" i="1" s="1"/>
  <c r="K591" i="1" s="1"/>
  <c r="M591" i="1" s="1"/>
  <c r="G588" i="1"/>
  <c r="I588" i="1" s="1"/>
  <c r="K588" i="1" s="1"/>
  <c r="M588" i="1" s="1"/>
  <c r="G264" i="1"/>
  <c r="I264" i="1" s="1"/>
  <c r="K264" i="1" s="1"/>
  <c r="M264" i="1" s="1"/>
  <c r="O265" i="1"/>
  <c r="Q265" i="1" s="1"/>
  <c r="S265" i="1" s="1"/>
  <c r="U265" i="1" s="1"/>
  <c r="W265" i="1" s="1"/>
  <c r="O260" i="1"/>
  <c r="Q260" i="1" s="1"/>
  <c r="S260" i="1" s="1"/>
  <c r="U260" i="1" s="1"/>
  <c r="W260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G384" i="1"/>
  <c r="I384" i="1" s="1"/>
  <c r="K384" i="1" s="1"/>
  <c r="M384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AX363" i="1" s="1"/>
  <c r="G365" i="1"/>
  <c r="I365" i="1" s="1"/>
  <c r="K365" i="1" s="1"/>
  <c r="M365" i="1" s="1"/>
  <c r="O357" i="1"/>
  <c r="Q357" i="1" s="1"/>
  <c r="S357" i="1" s="1"/>
  <c r="U357" i="1" s="1"/>
  <c r="W357" i="1" s="1"/>
  <c r="O354" i="1"/>
  <c r="Q354" i="1" s="1"/>
  <c r="S354" i="1" s="1"/>
  <c r="U354" i="1" s="1"/>
  <c r="W354" i="1" s="1"/>
  <c r="G353" i="1"/>
  <c r="I353" i="1" s="1"/>
  <c r="K353" i="1" s="1"/>
  <c r="M353" i="1" s="1"/>
  <c r="G351" i="1"/>
  <c r="I351" i="1" s="1"/>
  <c r="K351" i="1" s="1"/>
  <c r="M351" i="1" s="1"/>
  <c r="O352" i="1"/>
  <c r="Q352" i="1" s="1"/>
  <c r="S352" i="1" s="1"/>
  <c r="U352" i="1" s="1"/>
  <c r="W352" i="1" s="1"/>
  <c r="G347" i="1"/>
  <c r="I347" i="1" s="1"/>
  <c r="K347" i="1" s="1"/>
  <c r="M347" i="1" s="1"/>
  <c r="O350" i="1"/>
  <c r="Q350" i="1" s="1"/>
  <c r="S350" i="1" s="1"/>
  <c r="U350" i="1" s="1"/>
  <c r="W350" i="1" s="1"/>
  <c r="O349" i="1"/>
  <c r="Q349" i="1" s="1"/>
  <c r="S349" i="1" s="1"/>
  <c r="U349" i="1" s="1"/>
  <c r="W349" i="1" s="1"/>
  <c r="O348" i="1"/>
  <c r="Q348" i="1" s="1"/>
  <c r="S348" i="1" s="1"/>
  <c r="U348" i="1" s="1"/>
  <c r="W348" i="1" s="1"/>
  <c r="G344" i="1"/>
  <c r="I344" i="1" s="1"/>
  <c r="K344" i="1" s="1"/>
  <c r="M344" i="1" s="1"/>
  <c r="O346" i="1"/>
  <c r="Q346" i="1" s="1"/>
  <c r="S346" i="1" s="1"/>
  <c r="U346" i="1" s="1"/>
  <c r="W346" i="1" s="1"/>
  <c r="O345" i="1"/>
  <c r="Q345" i="1" s="1"/>
  <c r="S345" i="1" s="1"/>
  <c r="U345" i="1" s="1"/>
  <c r="W345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G723" i="1"/>
  <c r="G656" i="1"/>
  <c r="I656" i="1" s="1"/>
  <c r="K656" i="1" s="1"/>
  <c r="M656" i="1" s="1"/>
  <c r="O658" i="1"/>
  <c r="Q658" i="1" s="1"/>
  <c r="S658" i="1" s="1"/>
  <c r="U658" i="1" s="1"/>
  <c r="W658" i="1" s="1"/>
  <c r="O657" i="1"/>
  <c r="Q657" i="1" s="1"/>
  <c r="S657" i="1" s="1"/>
  <c r="U657" i="1" s="1"/>
  <c r="W657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AX595" i="1" s="1"/>
  <c r="G602" i="1"/>
  <c r="I602" i="1" s="1"/>
  <c r="K602" i="1" s="1"/>
  <c r="M602" i="1" s="1"/>
  <c r="O281" i="1"/>
  <c r="Q281" i="1" s="1"/>
  <c r="S281" i="1" s="1"/>
  <c r="U281" i="1" s="1"/>
  <c r="W281" i="1" s="1"/>
  <c r="G280" i="1"/>
  <c r="O278" i="1"/>
  <c r="Q278" i="1" s="1"/>
  <c r="S278" i="1" s="1"/>
  <c r="U278" i="1" s="1"/>
  <c r="W278" i="1" s="1"/>
  <c r="G277" i="1"/>
  <c r="I277" i="1" s="1"/>
  <c r="K277" i="1" s="1"/>
  <c r="M277" i="1" s="1"/>
  <c r="O275" i="1"/>
  <c r="Q275" i="1" s="1"/>
  <c r="S275" i="1" s="1"/>
  <c r="U275" i="1" s="1"/>
  <c r="W275" i="1" s="1"/>
  <c r="G274" i="1"/>
  <c r="I274" i="1" s="1"/>
  <c r="K274" i="1" s="1"/>
  <c r="M274" i="1" s="1"/>
  <c r="O272" i="1"/>
  <c r="Q272" i="1" s="1"/>
  <c r="S272" i="1" s="1"/>
  <c r="U272" i="1" s="1"/>
  <c r="W272" i="1" s="1"/>
  <c r="G271" i="1"/>
  <c r="I271" i="1" s="1"/>
  <c r="K271" i="1" s="1"/>
  <c r="M271" i="1" s="1"/>
  <c r="G268" i="1"/>
  <c r="O269" i="1"/>
  <c r="Q269" i="1" s="1"/>
  <c r="S269" i="1" s="1"/>
  <c r="U269" i="1" s="1"/>
  <c r="W269" i="1" s="1"/>
  <c r="G133" i="1"/>
  <c r="G124" i="1"/>
  <c r="G681" i="1"/>
  <c r="I681" i="1" s="1"/>
  <c r="K681" i="1" s="1"/>
  <c r="M681" i="1" s="1"/>
  <c r="G679" i="1"/>
  <c r="I679" i="1" s="1"/>
  <c r="K679" i="1" s="1"/>
  <c r="M679" i="1" s="1"/>
  <c r="G668" i="1"/>
  <c r="I668" i="1" s="1"/>
  <c r="K668" i="1" s="1"/>
  <c r="M668" i="1" s="1"/>
  <c r="O670" i="1"/>
  <c r="Q670" i="1" s="1"/>
  <c r="S670" i="1" s="1"/>
  <c r="U670" i="1" s="1"/>
  <c r="W670" i="1" s="1"/>
  <c r="O669" i="1"/>
  <c r="Q669" i="1" s="1"/>
  <c r="S669" i="1" s="1"/>
  <c r="U669" i="1" s="1"/>
  <c r="W669" i="1" s="1"/>
  <c r="O666" i="1"/>
  <c r="Q666" i="1" s="1"/>
  <c r="S666" i="1" s="1"/>
  <c r="U666" i="1" s="1"/>
  <c r="W666" i="1" s="1"/>
  <c r="O665" i="1"/>
  <c r="Q665" i="1" s="1"/>
  <c r="S665" i="1" s="1"/>
  <c r="U665" i="1" s="1"/>
  <c r="W665" i="1" s="1"/>
  <c r="O664" i="1"/>
  <c r="Q664" i="1" s="1"/>
  <c r="S664" i="1" s="1"/>
  <c r="U664" i="1" s="1"/>
  <c r="W664" i="1" s="1"/>
  <c r="G661" i="1"/>
  <c r="I661" i="1" s="1"/>
  <c r="K661" i="1" s="1"/>
  <c r="M661" i="1" s="1"/>
  <c r="G635" i="1"/>
  <c r="G652" i="1"/>
  <c r="I652" i="1" s="1"/>
  <c r="K652" i="1" s="1"/>
  <c r="M652" i="1" s="1"/>
  <c r="O653" i="1"/>
  <c r="Q653" i="1" s="1"/>
  <c r="S653" i="1" s="1"/>
  <c r="U653" i="1" s="1"/>
  <c r="W653" i="1" s="1"/>
  <c r="G649" i="1"/>
  <c r="I649" i="1" s="1"/>
  <c r="K649" i="1" s="1"/>
  <c r="M649" i="1" s="1"/>
  <c r="O650" i="1"/>
  <c r="Q650" i="1" s="1"/>
  <c r="S650" i="1" s="1"/>
  <c r="U650" i="1" s="1"/>
  <c r="W650" i="1" s="1"/>
  <c r="G646" i="1"/>
  <c r="I646" i="1" s="1"/>
  <c r="K646" i="1" s="1"/>
  <c r="M646" i="1" s="1"/>
  <c r="O647" i="1"/>
  <c r="Q647" i="1" s="1"/>
  <c r="S647" i="1" s="1"/>
  <c r="U647" i="1" s="1"/>
  <c r="W647" i="1" s="1"/>
  <c r="G643" i="1"/>
  <c r="I643" i="1" s="1"/>
  <c r="K643" i="1" s="1"/>
  <c r="M643" i="1" s="1"/>
  <c r="O644" i="1"/>
  <c r="Q644" i="1" s="1"/>
  <c r="S644" i="1" s="1"/>
  <c r="U644" i="1" s="1"/>
  <c r="W644" i="1" s="1"/>
  <c r="G640" i="1"/>
  <c r="I640" i="1" s="1"/>
  <c r="K640" i="1" s="1"/>
  <c r="M640" i="1" s="1"/>
  <c r="O641" i="1"/>
  <c r="Q641" i="1" s="1"/>
  <c r="S641" i="1" s="1"/>
  <c r="U641" i="1" s="1"/>
  <c r="W641" i="1" s="1"/>
  <c r="G637" i="1"/>
  <c r="I637" i="1" s="1"/>
  <c r="K637" i="1" s="1"/>
  <c r="M637" i="1" s="1"/>
  <c r="O638" i="1"/>
  <c r="Q638" i="1" s="1"/>
  <c r="S638" i="1" s="1"/>
  <c r="U638" i="1" s="1"/>
  <c r="W638" i="1" s="1"/>
  <c r="G630" i="1"/>
  <c r="I630" i="1" s="1"/>
  <c r="K630" i="1" s="1"/>
  <c r="M630" i="1" s="1"/>
  <c r="O632" i="1"/>
  <c r="Q632" i="1" s="1"/>
  <c r="S632" i="1" s="1"/>
  <c r="U632" i="1" s="1"/>
  <c r="W632" i="1" s="1"/>
  <c r="O631" i="1"/>
  <c r="Q631" i="1" s="1"/>
  <c r="S631" i="1" s="1"/>
  <c r="U631" i="1" s="1"/>
  <c r="W631" i="1" s="1"/>
  <c r="G626" i="1"/>
  <c r="I626" i="1" s="1"/>
  <c r="K626" i="1" s="1"/>
  <c r="M626" i="1" s="1"/>
  <c r="G622" i="1"/>
  <c r="I622" i="1" s="1"/>
  <c r="K622" i="1" s="1"/>
  <c r="M622" i="1" s="1"/>
  <c r="Z580" i="1" l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G279" i="1"/>
  <c r="I279" i="1" s="1"/>
  <c r="K279" i="1" s="1"/>
  <c r="M279" i="1" s="1"/>
  <c r="I280" i="1"/>
  <c r="K280" i="1" s="1"/>
  <c r="M280" i="1" s="1"/>
  <c r="G123" i="1"/>
  <c r="I124" i="1"/>
  <c r="K124" i="1" s="1"/>
  <c r="M124" i="1" s="1"/>
  <c r="I570" i="1"/>
  <c r="K570" i="1" s="1"/>
  <c r="M570" i="1" s="1"/>
  <c r="O570" i="1" s="1"/>
  <c r="Q570" i="1" s="1"/>
  <c r="S570" i="1" s="1"/>
  <c r="U570" i="1" s="1"/>
  <c r="W570" i="1" s="1"/>
  <c r="G132" i="1"/>
  <c r="I132" i="1" s="1"/>
  <c r="K132" i="1" s="1"/>
  <c r="M132" i="1" s="1"/>
  <c r="I133" i="1"/>
  <c r="K133" i="1" s="1"/>
  <c r="M133" i="1" s="1"/>
  <c r="I723" i="1"/>
  <c r="K723" i="1" s="1"/>
  <c r="M723" i="1" s="1"/>
  <c r="O723" i="1" s="1"/>
  <c r="Q723" i="1" s="1"/>
  <c r="S723" i="1" s="1"/>
  <c r="U723" i="1" s="1"/>
  <c r="W723" i="1" s="1"/>
  <c r="I549" i="1"/>
  <c r="K549" i="1" s="1"/>
  <c r="M549" i="1" s="1"/>
  <c r="O549" i="1" s="1"/>
  <c r="Q549" i="1" s="1"/>
  <c r="S549" i="1" s="1"/>
  <c r="U549" i="1" s="1"/>
  <c r="W549" i="1" s="1"/>
  <c r="I249" i="1"/>
  <c r="K249" i="1" s="1"/>
  <c r="M249" i="1" s="1"/>
  <c r="O249" i="1" s="1"/>
  <c r="Q249" i="1" s="1"/>
  <c r="S249" i="1" s="1"/>
  <c r="U249" i="1" s="1"/>
  <c r="W249" i="1" s="1"/>
  <c r="I635" i="1"/>
  <c r="K635" i="1" s="1"/>
  <c r="M635" i="1" s="1"/>
  <c r="I481" i="1"/>
  <c r="K481" i="1" s="1"/>
  <c r="M481" i="1" s="1"/>
  <c r="O481" i="1" s="1"/>
  <c r="Q481" i="1" s="1"/>
  <c r="S481" i="1" s="1"/>
  <c r="U481" i="1" s="1"/>
  <c r="W481" i="1" s="1"/>
  <c r="G267" i="1"/>
  <c r="I267" i="1" s="1"/>
  <c r="K267" i="1" s="1"/>
  <c r="M267" i="1" s="1"/>
  <c r="I268" i="1"/>
  <c r="K268" i="1" s="1"/>
  <c r="M268" i="1" s="1"/>
  <c r="O159" i="1"/>
  <c r="Q159" i="1" s="1"/>
  <c r="S159" i="1" s="1"/>
  <c r="U159" i="1" s="1"/>
  <c r="W159" i="1" s="1"/>
  <c r="O210" i="1"/>
  <c r="O209" i="1" s="1"/>
  <c r="Q209" i="1" s="1"/>
  <c r="S209" i="1" s="1"/>
  <c r="U209" i="1" s="1"/>
  <c r="W209" i="1" s="1"/>
  <c r="O635" i="1"/>
  <c r="Q635" i="1" s="1"/>
  <c r="S635" i="1" s="1"/>
  <c r="U635" i="1" s="1"/>
  <c r="W635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O679" i="1"/>
  <c r="Q679" i="1" s="1"/>
  <c r="S679" i="1" s="1"/>
  <c r="U679" i="1" s="1"/>
  <c r="W679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AX484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O482" i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O569" i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O604" i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O681" i="1"/>
  <c r="Q681" i="1" s="1"/>
  <c r="S681" i="1" s="1"/>
  <c r="U681" i="1" s="1"/>
  <c r="W681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O527" i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O490" i="1"/>
  <c r="Q490" i="1" s="1"/>
  <c r="S490" i="1" s="1"/>
  <c r="U490" i="1" s="1"/>
  <c r="W490" i="1" s="1"/>
  <c r="W489" i="1" s="1"/>
  <c r="Z490" i="1"/>
  <c r="AD490" i="1" s="1"/>
  <c r="AF490" i="1" s="1"/>
  <c r="AH490" i="1" s="1"/>
  <c r="AJ490" i="1" s="1"/>
  <c r="AL490" i="1" s="1"/>
  <c r="AN490" i="1" s="1"/>
  <c r="AP490" i="1" s="1"/>
  <c r="O696" i="1"/>
  <c r="Q696" i="1" s="1"/>
  <c r="S696" i="1" s="1"/>
  <c r="U696" i="1" s="1"/>
  <c r="W696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AX487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O707" i="1"/>
  <c r="Q707" i="1" s="1"/>
  <c r="S707" i="1" s="1"/>
  <c r="U707" i="1" s="1"/>
  <c r="W707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O695" i="1"/>
  <c r="Q695" i="1" s="1"/>
  <c r="S695" i="1" s="1"/>
  <c r="U695" i="1" s="1"/>
  <c r="W695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O189" i="1"/>
  <c r="Q189" i="1" s="1"/>
  <c r="S189" i="1" s="1"/>
  <c r="U189" i="1" s="1"/>
  <c r="W189" i="1" s="1"/>
  <c r="O125" i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AX125" i="1" s="1"/>
  <c r="O129" i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O372" i="1"/>
  <c r="Q372" i="1" s="1"/>
  <c r="S372" i="1" s="1"/>
  <c r="U372" i="1" s="1"/>
  <c r="W372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O216" i="1"/>
  <c r="Q216" i="1" s="1"/>
  <c r="S216" i="1" s="1"/>
  <c r="U216" i="1" s="1"/>
  <c r="W216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O250" i="1"/>
  <c r="Q250" i="1" s="1"/>
  <c r="S250" i="1" s="1"/>
  <c r="U250" i="1" s="1"/>
  <c r="W250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AX250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O215" i="1"/>
  <c r="Q215" i="1" s="1"/>
  <c r="S215" i="1" s="1"/>
  <c r="U215" i="1" s="1"/>
  <c r="W215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O639" i="1"/>
  <c r="Q639" i="1" s="1"/>
  <c r="S639" i="1" s="1"/>
  <c r="U639" i="1" s="1"/>
  <c r="W639" i="1" s="1"/>
  <c r="O667" i="1"/>
  <c r="Q667" i="1" s="1"/>
  <c r="S667" i="1" s="1"/>
  <c r="U667" i="1" s="1"/>
  <c r="W667" i="1" s="1"/>
  <c r="G261" i="1"/>
  <c r="G593" i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O636" i="1"/>
  <c r="Q636" i="1" s="1"/>
  <c r="S636" i="1" s="1"/>
  <c r="U636" i="1" s="1"/>
  <c r="W636" i="1" s="1"/>
  <c r="O651" i="1"/>
  <c r="Q651" i="1" s="1"/>
  <c r="S651" i="1" s="1"/>
  <c r="U651" i="1" s="1"/>
  <c r="W651" i="1" s="1"/>
  <c r="G660" i="1"/>
  <c r="I660" i="1" s="1"/>
  <c r="K660" i="1" s="1"/>
  <c r="M660" i="1" s="1"/>
  <c r="G601" i="1"/>
  <c r="I601" i="1" s="1"/>
  <c r="K601" i="1" s="1"/>
  <c r="M601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G590" i="1"/>
  <c r="G524" i="1"/>
  <c r="I524" i="1" s="1"/>
  <c r="K524" i="1" s="1"/>
  <c r="M524" i="1" s="1"/>
  <c r="G625" i="1"/>
  <c r="O648" i="1"/>
  <c r="Q648" i="1" s="1"/>
  <c r="S648" i="1" s="1"/>
  <c r="U648" i="1" s="1"/>
  <c r="W648" i="1" s="1"/>
  <c r="G655" i="1"/>
  <c r="O685" i="1"/>
  <c r="Q685" i="1" s="1"/>
  <c r="S685" i="1" s="1"/>
  <c r="U685" i="1" s="1"/>
  <c r="W685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AX512" i="1" s="1"/>
  <c r="G629" i="1"/>
  <c r="O642" i="1"/>
  <c r="Q642" i="1" s="1"/>
  <c r="S642" i="1" s="1"/>
  <c r="U642" i="1" s="1"/>
  <c r="W642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G587" i="1"/>
  <c r="G203" i="1"/>
  <c r="G530" i="1"/>
  <c r="I530" i="1" s="1"/>
  <c r="K530" i="1" s="1"/>
  <c r="M530" i="1" s="1"/>
  <c r="G509" i="1"/>
  <c r="I509" i="1" s="1"/>
  <c r="K509" i="1" s="1"/>
  <c r="M509" i="1" s="1"/>
  <c r="W534" i="1"/>
  <c r="W532" i="1" s="1"/>
  <c r="U532" i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O526" i="1"/>
  <c r="Q526" i="1" s="1"/>
  <c r="S526" i="1" s="1"/>
  <c r="U526" i="1" s="1"/>
  <c r="W526" i="1" s="1"/>
  <c r="G480" i="1"/>
  <c r="I480" i="1" s="1"/>
  <c r="K480" i="1" s="1"/>
  <c r="M480" i="1" s="1"/>
  <c r="G678" i="1"/>
  <c r="I678" i="1" s="1"/>
  <c r="K678" i="1" s="1"/>
  <c r="M678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O483" i="1"/>
  <c r="Q483" i="1" s="1"/>
  <c r="S483" i="1" s="1"/>
  <c r="U483" i="1" s="1"/>
  <c r="W483" i="1" s="1"/>
  <c r="G343" i="1"/>
  <c r="I343" i="1" s="1"/>
  <c r="K343" i="1" s="1"/>
  <c r="M343" i="1" s="1"/>
  <c r="G380" i="1"/>
  <c r="I380" i="1" s="1"/>
  <c r="K380" i="1" s="1"/>
  <c r="M380" i="1" s="1"/>
  <c r="G720" i="1"/>
  <c r="I720" i="1" s="1"/>
  <c r="K720" i="1" s="1"/>
  <c r="M720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G364" i="1"/>
  <c r="I364" i="1" s="1"/>
  <c r="K364" i="1" s="1"/>
  <c r="M364" i="1" s="1"/>
  <c r="O671" i="1"/>
  <c r="Q671" i="1" s="1"/>
  <c r="S671" i="1" s="1"/>
  <c r="U671" i="1" s="1"/>
  <c r="W671" i="1" s="1"/>
  <c r="G371" i="1"/>
  <c r="I371" i="1" s="1"/>
  <c r="K371" i="1" s="1"/>
  <c r="M371" i="1" s="1"/>
  <c r="G276" i="1"/>
  <c r="I276" i="1" s="1"/>
  <c r="K276" i="1" s="1"/>
  <c r="M276" i="1" s="1"/>
  <c r="G273" i="1"/>
  <c r="I273" i="1" s="1"/>
  <c r="K273" i="1" s="1"/>
  <c r="M273" i="1" s="1"/>
  <c r="G270" i="1"/>
  <c r="I270" i="1" s="1"/>
  <c r="K270" i="1" s="1"/>
  <c r="M270" i="1" s="1"/>
  <c r="G634" i="1"/>
  <c r="I634" i="1" s="1"/>
  <c r="K634" i="1" s="1"/>
  <c r="M634" i="1" s="1"/>
  <c r="G127" i="1"/>
  <c r="I127" i="1" s="1"/>
  <c r="K127" i="1" s="1"/>
  <c r="M127" i="1" s="1"/>
  <c r="G621" i="1"/>
  <c r="I621" i="1" s="1"/>
  <c r="K621" i="1" s="1"/>
  <c r="M621" i="1" s="1"/>
  <c r="G102" i="1"/>
  <c r="I102" i="1" s="1"/>
  <c r="K102" i="1" s="1"/>
  <c r="M102" i="1" s="1"/>
  <c r="G70" i="1"/>
  <c r="I70" i="1" s="1"/>
  <c r="K70" i="1" s="1"/>
  <c r="M70" i="1" s="1"/>
  <c r="G97" i="1"/>
  <c r="I97" i="1" s="1"/>
  <c r="K97" i="1" s="1"/>
  <c r="M97" i="1" s="1"/>
  <c r="G66" i="1"/>
  <c r="I66" i="1" s="1"/>
  <c r="K66" i="1" s="1"/>
  <c r="M66" i="1" s="1"/>
  <c r="G62" i="1"/>
  <c r="I62" i="1" s="1"/>
  <c r="K62" i="1" s="1"/>
  <c r="M62" i="1" s="1"/>
  <c r="G46" i="1"/>
  <c r="G88" i="1"/>
  <c r="G80" i="1"/>
  <c r="I80" i="1" s="1"/>
  <c r="K80" i="1" s="1"/>
  <c r="M80" i="1" s="1"/>
  <c r="G95" i="1"/>
  <c r="G93" i="1"/>
  <c r="G91" i="1"/>
  <c r="G53" i="1"/>
  <c r="I53" i="1" s="1"/>
  <c r="K53" i="1" s="1"/>
  <c r="M53" i="1" s="1"/>
  <c r="G50" i="1"/>
  <c r="I50" i="1" s="1"/>
  <c r="K50" i="1" s="1"/>
  <c r="M50" i="1" s="1"/>
  <c r="Z481" i="1" l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AX249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AX549" i="1" s="1"/>
  <c r="Q210" i="1"/>
  <c r="S210" i="1" s="1"/>
  <c r="U210" i="1" s="1"/>
  <c r="W210" i="1" s="1"/>
  <c r="G131" i="1"/>
  <c r="I131" i="1" s="1"/>
  <c r="K131" i="1" s="1"/>
  <c r="M131" i="1" s="1"/>
  <c r="O131" i="1" s="1"/>
  <c r="Q131" i="1" s="1"/>
  <c r="S131" i="1" s="1"/>
  <c r="U131" i="1" s="1"/>
  <c r="I587" i="1"/>
  <c r="K587" i="1" s="1"/>
  <c r="M587" i="1" s="1"/>
  <c r="O587" i="1" s="1"/>
  <c r="Q587" i="1" s="1"/>
  <c r="S587" i="1" s="1"/>
  <c r="U587" i="1" s="1"/>
  <c r="W587" i="1" s="1"/>
  <c r="I261" i="1"/>
  <c r="K261" i="1" s="1"/>
  <c r="M261" i="1" s="1"/>
  <c r="O261" i="1" s="1"/>
  <c r="Q261" i="1" s="1"/>
  <c r="S261" i="1" s="1"/>
  <c r="U261" i="1" s="1"/>
  <c r="W261" i="1" s="1"/>
  <c r="I625" i="1"/>
  <c r="K625" i="1" s="1"/>
  <c r="M625" i="1" s="1"/>
  <c r="O625" i="1" s="1"/>
  <c r="Q625" i="1" s="1"/>
  <c r="S625" i="1" s="1"/>
  <c r="U625" i="1" s="1"/>
  <c r="W625" i="1" s="1"/>
  <c r="G122" i="1"/>
  <c r="I123" i="1"/>
  <c r="Z123" i="1" s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I203" i="1"/>
  <c r="K203" i="1" s="1"/>
  <c r="M203" i="1" s="1"/>
  <c r="O203" i="1" s="1"/>
  <c r="Q203" i="1" s="1"/>
  <c r="S203" i="1" s="1"/>
  <c r="U203" i="1" s="1"/>
  <c r="W203" i="1" s="1"/>
  <c r="I629" i="1"/>
  <c r="K629" i="1" s="1"/>
  <c r="M629" i="1" s="1"/>
  <c r="O629" i="1" s="1"/>
  <c r="Q629" i="1" s="1"/>
  <c r="S629" i="1" s="1"/>
  <c r="U629" i="1" s="1"/>
  <c r="W629" i="1" s="1"/>
  <c r="I655" i="1"/>
  <c r="K655" i="1" s="1"/>
  <c r="M655" i="1" s="1"/>
  <c r="O655" i="1" s="1"/>
  <c r="Q655" i="1" s="1"/>
  <c r="S655" i="1" s="1"/>
  <c r="U655" i="1" s="1"/>
  <c r="W655" i="1" s="1"/>
  <c r="I590" i="1"/>
  <c r="K590" i="1" s="1"/>
  <c r="M590" i="1" s="1"/>
  <c r="O590" i="1" s="1"/>
  <c r="Q590" i="1" s="1"/>
  <c r="S590" i="1" s="1"/>
  <c r="U590" i="1" s="1"/>
  <c r="W590" i="1" s="1"/>
  <c r="I593" i="1"/>
  <c r="K593" i="1" s="1"/>
  <c r="M593" i="1" s="1"/>
  <c r="O593" i="1" s="1"/>
  <c r="Q593" i="1" s="1"/>
  <c r="S593" i="1" s="1"/>
  <c r="U593" i="1" s="1"/>
  <c r="W593" i="1" s="1"/>
  <c r="G624" i="1"/>
  <c r="I624" i="1" s="1"/>
  <c r="K624" i="1" s="1"/>
  <c r="M624" i="1" s="1"/>
  <c r="O532" i="1"/>
  <c r="Q532" i="1" s="1"/>
  <c r="S532" i="1" s="1"/>
  <c r="G257" i="1"/>
  <c r="I257" i="1" s="1"/>
  <c r="K257" i="1" s="1"/>
  <c r="M257" i="1" s="1"/>
  <c r="O347" i="1"/>
  <c r="Q347" i="1" s="1"/>
  <c r="S347" i="1" s="1"/>
  <c r="U347" i="1" s="1"/>
  <c r="W347" i="1" s="1"/>
  <c r="O353" i="1"/>
  <c r="Q353" i="1" s="1"/>
  <c r="S353" i="1" s="1"/>
  <c r="U353" i="1" s="1"/>
  <c r="W353" i="1" s="1"/>
  <c r="O506" i="1"/>
  <c r="Q506" i="1" s="1"/>
  <c r="S506" i="1" s="1"/>
  <c r="U506" i="1" s="1"/>
  <c r="W506" i="1" s="1"/>
  <c r="O512" i="1"/>
  <c r="Q512" i="1" s="1"/>
  <c r="S512" i="1" s="1"/>
  <c r="U512" i="1" s="1"/>
  <c r="W512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O513" i="1"/>
  <c r="Q513" i="1" s="1"/>
  <c r="S513" i="1" s="1"/>
  <c r="U513" i="1" s="1"/>
  <c r="W513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O588" i="1"/>
  <c r="Q588" i="1" s="1"/>
  <c r="S588" i="1" s="1"/>
  <c r="U588" i="1" s="1"/>
  <c r="W588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O525" i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O602" i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AX602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O652" i="1"/>
  <c r="Q652" i="1" s="1"/>
  <c r="S652" i="1" s="1"/>
  <c r="U652" i="1" s="1"/>
  <c r="W652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O637" i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O566" i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O489" i="1"/>
  <c r="Q489" i="1" s="1"/>
  <c r="S489" i="1" s="1"/>
  <c r="U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O89" i="1"/>
  <c r="Q89" i="1" s="1"/>
  <c r="S89" i="1" s="1"/>
  <c r="U89" i="1" s="1"/>
  <c r="W89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O509" i="1"/>
  <c r="Q509" i="1" s="1"/>
  <c r="S509" i="1" s="1"/>
  <c r="U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O656" i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O567" i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O594" i="1"/>
  <c r="Q594" i="1" s="1"/>
  <c r="S594" i="1" s="1"/>
  <c r="U594" i="1" s="1"/>
  <c r="W594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AX594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O645" i="1"/>
  <c r="Q645" i="1" s="1"/>
  <c r="S645" i="1" s="1"/>
  <c r="U645" i="1" s="1"/>
  <c r="W645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O132" i="1"/>
  <c r="Q132" i="1" s="1"/>
  <c r="S132" i="1" s="1"/>
  <c r="U132" i="1" s="1"/>
  <c r="W132" i="1" s="1"/>
  <c r="W131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O344" i="1"/>
  <c r="Q344" i="1" s="1"/>
  <c r="S344" i="1" s="1"/>
  <c r="U344" i="1" s="1"/>
  <c r="W344" i="1" s="1"/>
  <c r="O271" i="1"/>
  <c r="Q271" i="1" s="1"/>
  <c r="S271" i="1" s="1"/>
  <c r="U271" i="1" s="1"/>
  <c r="W271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AX271" i="1" s="1"/>
  <c r="O274" i="1"/>
  <c r="Q274" i="1" s="1"/>
  <c r="S274" i="1" s="1"/>
  <c r="U274" i="1" s="1"/>
  <c r="W274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AX274" i="1" s="1"/>
  <c r="O277" i="1"/>
  <c r="Q277" i="1" s="1"/>
  <c r="S277" i="1" s="1"/>
  <c r="U277" i="1" s="1"/>
  <c r="W277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AX277" i="1" s="1"/>
  <c r="O280" i="1"/>
  <c r="Q280" i="1" s="1"/>
  <c r="S280" i="1" s="1"/>
  <c r="U280" i="1" s="1"/>
  <c r="W280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O166" i="1"/>
  <c r="Q166" i="1" s="1"/>
  <c r="S166" i="1" s="1"/>
  <c r="U166" i="1" s="1"/>
  <c r="W166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O204" i="1"/>
  <c r="Q204" i="1" s="1"/>
  <c r="S204" i="1" s="1"/>
  <c r="U204" i="1" s="1"/>
  <c r="W204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O351" i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O124" i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AX124" i="1" s="1"/>
  <c r="O128" i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O133" i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O279" i="1"/>
  <c r="Q279" i="1" s="1"/>
  <c r="S279" i="1" s="1"/>
  <c r="U279" i="1" s="1"/>
  <c r="W279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AT279" i="1" s="1"/>
  <c r="AV279" i="1" s="1"/>
  <c r="AX279" i="1" s="1"/>
  <c r="O158" i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O268" i="1"/>
  <c r="Q268" i="1" s="1"/>
  <c r="S268" i="1" s="1"/>
  <c r="U268" i="1" s="1"/>
  <c r="W268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AX268" i="1" s="1"/>
  <c r="O264" i="1"/>
  <c r="Q264" i="1" s="1"/>
  <c r="S264" i="1" s="1"/>
  <c r="U264" i="1" s="1"/>
  <c r="W264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AV264" i="1" s="1"/>
  <c r="AX264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O259" i="1"/>
  <c r="Q259" i="1" s="1"/>
  <c r="S259" i="1" s="1"/>
  <c r="U259" i="1" s="1"/>
  <c r="W259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AX259" i="1" s="1"/>
  <c r="O258" i="1"/>
  <c r="Q258" i="1" s="1"/>
  <c r="S258" i="1" s="1"/>
  <c r="U258" i="1" s="1"/>
  <c r="W258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AV258" i="1" s="1"/>
  <c r="AX258" i="1" s="1"/>
  <c r="G523" i="1"/>
  <c r="G529" i="1"/>
  <c r="I529" i="1" s="1"/>
  <c r="K529" i="1" s="1"/>
  <c r="M529" i="1" s="1"/>
  <c r="G586" i="1"/>
  <c r="I586" i="1" s="1"/>
  <c r="K586" i="1" s="1"/>
  <c r="M586" i="1" s="1"/>
  <c r="G628" i="1"/>
  <c r="I628" i="1" s="1"/>
  <c r="K628" i="1" s="1"/>
  <c r="M628" i="1" s="1"/>
  <c r="O370" i="1"/>
  <c r="Q370" i="1" s="1"/>
  <c r="S370" i="1" s="1"/>
  <c r="U370" i="1" s="1"/>
  <c r="W370" i="1" s="1"/>
  <c r="O719" i="1"/>
  <c r="Q719" i="1" s="1"/>
  <c r="S719" i="1" s="1"/>
  <c r="U719" i="1" s="1"/>
  <c r="W719" i="1" s="1"/>
  <c r="G600" i="1"/>
  <c r="O477" i="1"/>
  <c r="Q477" i="1" s="1"/>
  <c r="S477" i="1" s="1"/>
  <c r="U477" i="1" s="1"/>
  <c r="W477" i="1" s="1"/>
  <c r="O623" i="1"/>
  <c r="Q623" i="1" s="1"/>
  <c r="S623" i="1" s="1"/>
  <c r="U623" i="1" s="1"/>
  <c r="W623" i="1" s="1"/>
  <c r="O363" i="1"/>
  <c r="Q363" i="1" s="1"/>
  <c r="S363" i="1" s="1"/>
  <c r="U363" i="1" s="1"/>
  <c r="W363" i="1" s="1"/>
  <c r="G663" i="1"/>
  <c r="I663" i="1" s="1"/>
  <c r="K663" i="1" s="1"/>
  <c r="M663" i="1" s="1"/>
  <c r="O659" i="1"/>
  <c r="Q659" i="1" s="1"/>
  <c r="S659" i="1" s="1"/>
  <c r="U659" i="1" s="1"/>
  <c r="W659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AX267" i="1" s="1"/>
  <c r="G61" i="1"/>
  <c r="I61" i="1" s="1"/>
  <c r="K61" i="1" s="1"/>
  <c r="M61" i="1" s="1"/>
  <c r="O585" i="1"/>
  <c r="Q585" i="1" s="1"/>
  <c r="S585" i="1" s="1"/>
  <c r="U585" i="1" s="1"/>
  <c r="W585" i="1" s="1"/>
  <c r="O662" i="1"/>
  <c r="Q662" i="1" s="1"/>
  <c r="S662" i="1" s="1"/>
  <c r="U662" i="1" s="1"/>
  <c r="W662" i="1" s="1"/>
  <c r="O592" i="1"/>
  <c r="Q592" i="1" s="1"/>
  <c r="S592" i="1" s="1"/>
  <c r="U592" i="1" s="1"/>
  <c r="W592" i="1" s="1"/>
  <c r="O589" i="1"/>
  <c r="Q589" i="1" s="1"/>
  <c r="S589" i="1" s="1"/>
  <c r="U589" i="1" s="1"/>
  <c r="W589" i="1" s="1"/>
  <c r="G620" i="1"/>
  <c r="I620" i="1" s="1"/>
  <c r="K620" i="1" s="1"/>
  <c r="M620" i="1" s="1"/>
  <c r="O654" i="1"/>
  <c r="Q654" i="1" s="1"/>
  <c r="S654" i="1" s="1"/>
  <c r="U654" i="1" s="1"/>
  <c r="W654" i="1" s="1"/>
  <c r="G342" i="1"/>
  <c r="I342" i="1" s="1"/>
  <c r="K342" i="1" s="1"/>
  <c r="M342" i="1" s="1"/>
  <c r="G30" i="1"/>
  <c r="I30" i="1" s="1"/>
  <c r="G266" i="1"/>
  <c r="I266" i="1" s="1"/>
  <c r="K266" i="1" s="1"/>
  <c r="M266" i="1" s="1"/>
  <c r="G126" i="1"/>
  <c r="I126" i="1" s="1"/>
  <c r="K126" i="1" s="1"/>
  <c r="M126" i="1" s="1"/>
  <c r="Z131" i="1" l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AX131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AV261" i="1" s="1"/>
  <c r="AX261" i="1" s="1"/>
  <c r="I29" i="1"/>
  <c r="K29" i="1" s="1"/>
  <c r="M29" i="1" s="1"/>
  <c r="K30" i="1"/>
  <c r="M30" i="1" s="1"/>
  <c r="I122" i="1"/>
  <c r="K122" i="1" s="1"/>
  <c r="M122" i="1" s="1"/>
  <c r="O122" i="1" s="1"/>
  <c r="Q122" i="1" s="1"/>
  <c r="S122" i="1" s="1"/>
  <c r="U122" i="1" s="1"/>
  <c r="W122" i="1" s="1"/>
  <c r="K123" i="1"/>
  <c r="M123" i="1" s="1"/>
  <c r="O123" i="1" s="1"/>
  <c r="Q123" i="1" s="1"/>
  <c r="S123" i="1" s="1"/>
  <c r="U123" i="1" s="1"/>
  <c r="W123" i="1" s="1"/>
  <c r="I523" i="1"/>
  <c r="K523" i="1" s="1"/>
  <c r="M523" i="1" s="1"/>
  <c r="O523" i="1" s="1"/>
  <c r="Q523" i="1" s="1"/>
  <c r="S523" i="1" s="1"/>
  <c r="U523" i="1" s="1"/>
  <c r="W523" i="1" s="1"/>
  <c r="I600" i="1"/>
  <c r="K600" i="1" s="1"/>
  <c r="M600" i="1" s="1"/>
  <c r="O600" i="1" s="1"/>
  <c r="Q600" i="1" s="1"/>
  <c r="S600" i="1" s="1"/>
  <c r="U600" i="1" s="1"/>
  <c r="W600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AX593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AV257" i="1" s="1"/>
  <c r="AX257" i="1" s="1"/>
  <c r="O267" i="1"/>
  <c r="Q267" i="1" s="1"/>
  <c r="S267" i="1" s="1"/>
  <c r="U267" i="1" s="1"/>
  <c r="W267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AX62" i="1" s="1"/>
  <c r="O660" i="1"/>
  <c r="Q660" i="1" s="1"/>
  <c r="S660" i="1" s="1"/>
  <c r="U660" i="1" s="1"/>
  <c r="W660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O601" i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O720" i="1"/>
  <c r="Q720" i="1" s="1"/>
  <c r="S720" i="1" s="1"/>
  <c r="U720" i="1" s="1"/>
  <c r="W720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O634" i="1"/>
  <c r="Q634" i="1" s="1"/>
  <c r="S634" i="1" s="1"/>
  <c r="U634" i="1" s="1"/>
  <c r="W634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O586" i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O678" i="1"/>
  <c r="Q678" i="1" s="1"/>
  <c r="S678" i="1" s="1"/>
  <c r="U678" i="1" s="1"/>
  <c r="W678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O480" i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O564" i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O643" i="1"/>
  <c r="Q643" i="1" s="1"/>
  <c r="S643" i="1" s="1"/>
  <c r="U643" i="1" s="1"/>
  <c r="W643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O663" i="1"/>
  <c r="Q663" i="1" s="1"/>
  <c r="S663" i="1" s="1"/>
  <c r="U663" i="1" s="1"/>
  <c r="W663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O157" i="1"/>
  <c r="Q157" i="1" s="1"/>
  <c r="S157" i="1" s="1"/>
  <c r="U157" i="1" s="1"/>
  <c r="W157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O364" i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AX364" i="1" s="1"/>
  <c r="O380" i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O127" i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AX127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O102" i="1"/>
  <c r="Q102" i="1" s="1"/>
  <c r="S102" i="1" s="1"/>
  <c r="U102" i="1" s="1"/>
  <c r="W102" i="1" s="1"/>
  <c r="Z102" i="1"/>
  <c r="AB102" i="1" s="1"/>
  <c r="AD102" i="1" s="1"/>
  <c r="AF102" i="1" s="1"/>
  <c r="AH102" i="1" s="1"/>
  <c r="AJ102" i="1" s="1"/>
  <c r="AL102" i="1" s="1"/>
  <c r="AN102" i="1" s="1"/>
  <c r="AP102" i="1" s="1"/>
  <c r="AR102" i="1" s="1"/>
  <c r="AT102" i="1" s="1"/>
  <c r="AV102" i="1" s="1"/>
  <c r="AX102" i="1" s="1"/>
  <c r="O270" i="1"/>
  <c r="Q270" i="1" s="1"/>
  <c r="S270" i="1" s="1"/>
  <c r="U270" i="1" s="1"/>
  <c r="W270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AX270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O273" i="1"/>
  <c r="Q273" i="1" s="1"/>
  <c r="S273" i="1" s="1"/>
  <c r="U273" i="1" s="1"/>
  <c r="W273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AX273" i="1" s="1"/>
  <c r="O276" i="1"/>
  <c r="Q276" i="1" s="1"/>
  <c r="S276" i="1" s="1"/>
  <c r="U276" i="1" s="1"/>
  <c r="W276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AT276" i="1" s="1"/>
  <c r="AV276" i="1" s="1"/>
  <c r="AX276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O619" i="1"/>
  <c r="Q619" i="1" s="1"/>
  <c r="S619" i="1" s="1"/>
  <c r="U619" i="1" s="1"/>
  <c r="W619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AX266" i="1" s="1"/>
  <c r="O627" i="1"/>
  <c r="Q627" i="1" s="1"/>
  <c r="S627" i="1" s="1"/>
  <c r="U627" i="1" s="1"/>
  <c r="W627" i="1" s="1"/>
  <c r="O633" i="1"/>
  <c r="Q633" i="1" s="1"/>
  <c r="S633" i="1" s="1"/>
  <c r="U633" i="1" s="1"/>
  <c r="W633" i="1" s="1"/>
  <c r="G29" i="1"/>
  <c r="O519" i="1"/>
  <c r="Q519" i="1" s="1"/>
  <c r="S519" i="1" s="1"/>
  <c r="U519" i="1" s="1"/>
  <c r="W519" i="1" s="1"/>
  <c r="O595" i="1"/>
  <c r="Q595" i="1" s="1"/>
  <c r="S595" i="1" s="1"/>
  <c r="U595" i="1" s="1"/>
  <c r="W595" i="1" s="1"/>
  <c r="G121" i="1"/>
  <c r="I121" i="1" s="1"/>
  <c r="K121" i="1" s="1"/>
  <c r="M121" i="1" s="1"/>
  <c r="Z122" i="1" l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AX122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O257" i="1"/>
  <c r="Q257" i="1" s="1"/>
  <c r="S257" i="1" s="1"/>
  <c r="U257" i="1" s="1"/>
  <c r="W257" i="1" s="1"/>
  <c r="O620" i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O628" i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O121" i="1"/>
  <c r="Q121" i="1" s="1"/>
  <c r="S121" i="1" s="1"/>
  <c r="U121" i="1" s="1"/>
  <c r="W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AT121" i="1" s="1"/>
  <c r="AV121" i="1" s="1"/>
  <c r="AX121" i="1" s="1"/>
  <c r="O126" i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AX126" i="1" s="1"/>
  <c r="O266" i="1"/>
  <c r="Q266" i="1" s="1"/>
  <c r="S266" i="1" s="1"/>
  <c r="U266" i="1" s="1"/>
  <c r="W266" i="1" s="1"/>
  <c r="O342" i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Q380" i="1"/>
  <c r="S380" i="1" s="1"/>
  <c r="U380" i="1" s="1"/>
  <c r="W380" i="1" s="1"/>
  <c r="O373" i="1"/>
  <c r="Q373" i="1" s="1"/>
  <c r="S373" i="1" s="1"/>
  <c r="U373" i="1" s="1"/>
  <c r="W373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AX61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G729" i="1"/>
  <c r="I729" i="1" l="1"/>
  <c r="Z729" i="1" s="1"/>
  <c r="AB729" i="1" s="1"/>
  <c r="AD729" i="1" s="1"/>
  <c r="AF729" i="1" s="1"/>
  <c r="AH729" i="1" s="1"/>
  <c r="AJ729" i="1" s="1"/>
  <c r="AL729" i="1" s="1"/>
  <c r="AN729" i="1" s="1"/>
  <c r="AP729" i="1" s="1"/>
  <c r="AR729" i="1" s="1"/>
  <c r="AT729" i="1" s="1"/>
  <c r="AV729" i="1" s="1"/>
  <c r="AX729" i="1" s="1"/>
  <c r="O528" i="1"/>
  <c r="Q528" i="1" s="1"/>
  <c r="S528" i="1" s="1"/>
  <c r="U528" i="1" s="1"/>
  <c r="W528" i="1" s="1"/>
  <c r="Z528" i="1"/>
  <c r="AB528" i="1" s="1"/>
  <c r="AD528" i="1" s="1"/>
  <c r="AF528" i="1" s="1"/>
  <c r="AJ528" i="1" s="1"/>
  <c r="AL528" i="1" s="1"/>
  <c r="AN528" i="1" s="1"/>
  <c r="AP528" i="1" s="1"/>
  <c r="AR528" i="1" s="1"/>
  <c r="AT528" i="1" s="1"/>
  <c r="AV528" i="1" s="1"/>
  <c r="AX528" i="1" s="1"/>
  <c r="O560" i="1"/>
  <c r="Q560" i="1" s="1"/>
  <c r="S560" i="1" s="1"/>
  <c r="U560" i="1" s="1"/>
  <c r="W560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O728" i="1" l="1"/>
  <c r="Q728" i="1" s="1"/>
  <c r="S728" i="1" s="1"/>
  <c r="U728" i="1" s="1"/>
  <c r="W728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</calcChain>
</file>

<file path=xl/sharedStrings.xml><?xml version="1.0" encoding="utf-8"?>
<sst xmlns="http://schemas.openxmlformats.org/spreadsheetml/2006/main" count="1458" uniqueCount="679">
  <si>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</si>
  <si>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</si>
  <si>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</si>
  <si>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</si>
  <si>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</si>
  <si>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</si>
  <si>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</si>
  <si>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</si>
  <si>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</si>
  <si>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</si>
  <si>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</si>
  <si>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</si>
  <si>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</si>
  <si>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</si>
  <si>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</si>
  <si>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</si>
  <si>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</si>
  <si>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</si>
  <si>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</si>
  <si>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</si>
  <si>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</si>
  <si>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</si>
  <si>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</si>
  <si>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</si>
  <si>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</si>
  <si>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</si>
  <si>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</si>
  <si>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</si>
  <si>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</si>
  <si>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</si>
  <si>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</si>
  <si>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</si>
  <si>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</si>
  <si>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</si>
  <si>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</si>
  <si>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</si>
  <si>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</si>
  <si>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</si>
  <si>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</si>
  <si>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</si>
  <si>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</si>
  <si>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</si>
  <si>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</si>
  <si>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</si>
  <si>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</si>
  <si>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</si>
  <si>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</si>
  <si>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</si>
  <si>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</si>
  <si>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</si>
  <si>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</si>
  <si>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</si>
  <si>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</si>
  <si>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</si>
  <si>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</si>
  <si>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</si>
  <si>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</si>
  <si>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</si>
  <si>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</si>
  <si>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</si>
  <si>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</si>
  <si>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</si>
  <si>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</si>
  <si>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</si>
  <si>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</si>
  <si>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</si>
  <si>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</si>
  <si>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</si>
  <si>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</si>
  <si>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</si>
  <si>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</si>
  <si>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</si>
  <si>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</si>
  <si>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</si>
  <si>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</si>
  <si>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</si>
  <si>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</si>
  <si>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</si>
  <si>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</si>
  <si>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</si>
  <si>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</si>
  <si>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</si>
  <si>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</si>
  <si>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</si>
  <si>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</si>
  <si>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</si>
  <si>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</si>
  <si>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</si>
  <si>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</si>
  <si>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</si>
  <si>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</si>
  <si>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</si>
  <si>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</si>
  <si>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</si>
  <si>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</si>
  <si>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</si>
  <si>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</si>
  <si>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</si>
  <si>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</si>
  <si>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</si>
  <si>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</si>
  <si>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</si>
  <si>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</si>
  <si>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</si>
  <si>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</si>
  <si>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</si>
  <si>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</si>
  <si>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</si>
  <si>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</si>
  <si>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</si>
  <si>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</si>
  <si>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</si>
  <si>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</si>
  <si>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</si>
  <si>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</si>
  <si>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</si>
  <si>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</si>
  <si>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</si>
  <si>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</si>
  <si>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</si>
  <si>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</si>
  <si>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</si>
  <si>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</si>
  <si>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</si>
  <si>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</si>
  <si>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</si>
  <si>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</si>
  <si>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</si>
  <si>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</si>
  <si>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</si>
  <si>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</si>
  <si>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</si>
  <si>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</si>
  <si>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</si>
  <si>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</si>
  <si>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</si>
  <si>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</si>
  <si>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</si>
  <si>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</si>
  <si>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</si>
  <si>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</si>
  <si>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</si>
  <si>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</si>
  <si>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</si>
  <si>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</si>
  <si>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</si>
  <si>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</si>
  <si>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</si>
  <si>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</si>
  <si>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</si>
  <si>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</si>
  <si>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</si>
  <si>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</si>
  <si>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</si>
  <si>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</si>
  <si>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</si>
  <si>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</si>
  <si>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</si>
  <si>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</si>
  <si>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</si>
  <si>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</si>
  <si>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</si>
  <si>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</si>
  <si>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</si>
  <si>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</si>
  <si>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</si>
  <si>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</si>
  <si>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</si>
  <si>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</si>
  <si>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</si>
  <si>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</si>
  <si>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</si>
  <si>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</si>
  <si>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</si>
  <si>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</si>
  <si>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</si>
  <si>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</si>
  <si>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</si>
  <si>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</si>
  <si>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</si>
  <si>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</si>
  <si>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</si>
  <si>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</si>
  <si>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</si>
  <si>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</si>
  <si>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</si>
  <si>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</si>
  <si>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</si>
  <si>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</si>
  <si>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</si>
  <si>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</si>
  <si>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</si>
  <si>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</si>
  <si>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</si>
  <si>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</si>
  <si>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</si>
  <si>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</si>
  <si>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</si>
  <si>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</si>
  <si>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</si>
  <si>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</si>
  <si>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</si>
  <si>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</si>
  <si>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</si>
  <si>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</si>
  <si>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</si>
  <si>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</si>
  <si>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</si>
  <si>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</si>
  <si>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</si>
  <si>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</si>
  <si>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</si>
  <si>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</si>
  <si>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</si>
  <si>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</si>
  <si>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</si>
  <si>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</si>
  <si>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</si>
  <si>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</si>
  <si>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</si>
  <si>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</si>
  <si>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</si>
  <si>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</si>
  <si>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</si>
  <si>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</si>
  <si>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</si>
  <si>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</si>
  <si>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</si>
  <si>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</si>
  <si>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</si>
  <si>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</si>
  <si>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</si>
  <si>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</si>
  <si>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</si>
  <si>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</si>
  <si>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</si>
  <si>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</si>
  <si>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</si>
  <si>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</si>
  <si>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</si>
  <si>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</si>
  <si>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</si>
  <si>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</si>
  <si>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</si>
  <si>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</si>
  <si>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</si>
  <si>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</si>
  <si>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</si>
  <si>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</si>
  <si>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</si>
  <si>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</si>
  <si>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</si>
  <si>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</si>
  <si>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</si>
  <si>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</si>
  <si>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</si>
  <si>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</si>
  <si>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</si>
  <si>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</si>
  <si>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</si>
  <si>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</si>
  <si>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</si>
  <si>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</si>
  <si>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</si>
  <si>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</si>
  <si>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</si>
  <si>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</si>
  <si>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</si>
  <si>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</si>
  <si>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</si>
  <si>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</si>
  <si>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</si>
  <si>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</si>
  <si>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</si>
  <si>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</si>
  <si>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</si>
  <si>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</si>
  <si>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</si>
  <si>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</si>
  <si>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</si>
  <si>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</si>
  <si>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</si>
  <si>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</si>
  <si>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</si>
  <si>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</si>
  <si>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</si>
  <si>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</si>
  <si>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</si>
  <si>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</si>
  <si>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</si>
  <si>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</si>
  <si>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</si>
  <si>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</si>
  <si>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</si>
  <si>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</si>
  <si>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</si>
  <si>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</si>
  <si>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</si>
  <si>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</si>
  <si>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</si>
  <si>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</si>
  <si>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</si>
  <si>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</si>
  <si>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</si>
  <si>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</si>
  <si>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</si>
  <si>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</si>
  <si>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</si>
  <si>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</si>
  <si>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</si>
  <si>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</si>
  <si>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</si>
  <si>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</si>
  <si>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</si>
  <si>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</si>
  <si>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</si>
  <si>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</si>
  <si>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</si>
  <si>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</si>
  <si>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</si>
  <si>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</si>
  <si>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</si>
  <si>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</si>
  <si>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</si>
  <si>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</si>
  <si>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</si>
  <si>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</si>
  <si>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</si>
  <si>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</si>
  <si>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</si>
  <si>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</si>
  <si>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</si>
  <si>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</si>
  <si>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</si>
  <si>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</si>
  <si>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</si>
  <si>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</si>
  <si>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</si>
  <si>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</si>
  <si>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</si>
  <si>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</si>
  <si>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</si>
  <si>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</si>
  <si>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</si>
  <si>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</si>
  <si>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</si>
  <si>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</si>
  <si>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</si>
  <si>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</si>
  <si>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</si>
  <si>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</si>
  <si>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</si>
  <si>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</si>
  <si>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</si>
  <si>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</si>
  <si>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</si>
  <si>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</si>
  <si>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</si>
  <si>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</si>
  <si>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</si>
  <si>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</si>
  <si>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</si>
  <si>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</si>
  <si>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</si>
  <si>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</si>
  <si>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</si>
  <si>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</si>
  <si>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</si>
  <si>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</si>
  <si>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</si>
  <si>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</si>
  <si>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</si>
  <si>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</si>
  <si>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</si>
  <si>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</si>
  <si>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</si>
  <si>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</si>
  <si>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</si>
  <si>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</si>
  <si>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</si>
  <si>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</si>
  <si>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</si>
  <si>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</si>
  <si>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</si>
  <si>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</si>
  <si>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</si>
  <si>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</si>
  <si>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</si>
  <si>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</si>
  <si>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</si>
  <si>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</si>
  <si>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</si>
  <si>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</si>
  <si>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</si>
  <si>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</si>
  <si>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</si>
  <si>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</si>
  <si>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</si>
  <si>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</si>
  <si>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</si>
  <si>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</si>
  <si>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</si>
  <si>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</si>
  <si>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</si>
  <si>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</si>
  <si>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</si>
  <si>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</si>
  <si>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</si>
  <si>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</si>
  <si>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</si>
  <si>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</si>
  <si>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</si>
  <si>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</si>
  <si>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</si>
  <si>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</si>
  <si>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</si>
  <si>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</si>
  <si>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</si>
  <si>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</si>
  <si>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</si>
  <si>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</si>
  <si>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</si>
  <si>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</si>
  <si>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</si>
  <si>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</si>
  <si>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</si>
  <si>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</si>
  <si>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</si>
  <si>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</si>
  <si>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</si>
  <si>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</si>
  <si>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</si>
  <si>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</si>
  <si>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</si>
  <si>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</si>
  <si>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</si>
  <si>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</si>
  <si>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</si>
  <si>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</si>
  <si>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</si>
  <si>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</si>
  <si>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</si>
  <si>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</si>
  <si>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</si>
  <si>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</si>
  <si>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</si>
  <si>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</si>
  <si>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</si>
  <si>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</si>
  <si>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</si>
  <si>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</si>
  <si>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</si>
  <si>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</si>
  <si>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</si>
  <si>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</si>
  <si>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</si>
  <si>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</si>
  <si>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</si>
  <si>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</si>
  <si>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</si>
  <si>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</si>
  <si>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</si>
  <si>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</si>
  <si>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</si>
  <si>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</si>
  <si>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</si>
  <si>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</si>
  <si>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</si>
  <si>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</si>
  <si>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</si>
  <si>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</si>
  <si>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</si>
  <si>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</si>
  <si>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</si>
  <si>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</si>
  <si>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</si>
  <si>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</si>
  <si>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</si>
  <si>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</si>
  <si>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</si>
  <si>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</si>
  <si>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</si>
  <si>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</si>
  <si>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</si>
  <si>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</si>
  <si>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</si>
  <si>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</si>
  <si>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</si>
  <si>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</si>
  <si>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</si>
  <si>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</si>
  <si>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</si>
  <si>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</si>
  <si>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</si>
  <si>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</si>
  <si>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</si>
  <si>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</si>
  <si>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</si>
  <si>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</si>
  <si>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</si>
  <si>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</si>
  <si>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</si>
  <si>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</si>
  <si>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</si>
  <si>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</si>
  <si>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</si>
  <si>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</si>
  <si>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</si>
  <si>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</si>
  <si>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</si>
  <si>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</si>
  <si>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</si>
  <si>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</si>
  <si>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</si>
  <si>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</si>
  <si>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</si>
  <si>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</si>
  <si>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</si>
  <si>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</si>
  <si>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</si>
  <si>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</si>
  <si>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</si>
  <si>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</si>
  <si>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</si>
  <si>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</si>
  <si>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</si>
  <si>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</si>
  <si>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</si>
  <si>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</si>
  <si>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</si>
  <si>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</si>
  <si>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</si>
  <si>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</si>
  <si>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</si>
  <si>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</si>
  <si>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</si>
  <si>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</si>
  <si>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</si>
  <si>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</si>
  <si>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</si>
  <si>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</si>
  <si>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</si>
  <si>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</si>
  <si>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</si>
  <si>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</si>
  <si>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</si>
  <si>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</si>
  <si>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</si>
  <si>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</si>
  <si>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</si>
  <si>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</si>
  <si>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</si>
  <si>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</si>
  <si>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</si>
  <si>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</si>
  <si>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</si>
  <si>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</si>
  <si>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</si>
  <si>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</si>
  <si>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</si>
  <si>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</si>
  <si>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</si>
  <si>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</si>
  <si>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</si>
  <si>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</si>
  <si>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</si>
  <si>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</si>
  <si>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</si>
  <si>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</si>
  <si>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</si>
  <si>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</si>
  <si>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</si>
  <si>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</si>
  <si>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</si>
  <si>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</si>
  <si>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</si>
  <si>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</si>
  <si>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</si>
  <si>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</si>
  <si>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</si>
  <si>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</si>
  <si>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</si>
  <si>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</si>
  <si>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</si>
  <si>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</si>
  <si>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</si>
  <si>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</si>
  <si>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</si>
  <si>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</si>
  <si>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</si>
  <si>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</si>
  <si>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</si>
  <si>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</si>
  <si>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</si>
  <si>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</si>
  <si>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</si>
  <si>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</si>
  <si>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</si>
  <si>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</si>
  <si>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</si>
  <si>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</si>
  <si>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</si>
  <si>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</si>
  <si>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</si>
  <si>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</si>
  <si>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</si>
  <si>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</si>
  <si>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</si>
  <si>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</si>
  <si>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</si>
  <si>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</si>
  <si>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</si>
  <si>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</si>
  <si>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</si>
  <si>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 xml:space="preserve">Субвенция на осуществление отдельных государственных полномочий Краснодарского края по подготовке и проведению
Всероссийской переписи населения
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</si>
  <si>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</si>
  <si>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</si>
  <si>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</si>
  <si>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</si>
  <si>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</si>
  <si>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</si>
  <si>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Приобретение книжной прдукции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</si>
  <si>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</si>
  <si>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</si>
  <si>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</si>
  <si>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</si>
  <si>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</si>
  <si>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</si>
  <si>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</si>
  <si>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</si>
  <si>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</si>
  <si>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</si>
  <si>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</si>
  <si>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</si>
  <si>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</si>
  <si>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</si>
  <si>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</si>
  <si>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</si>
  <si>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</si>
  <si>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</si>
  <si>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</si>
  <si>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</si>
  <si>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</si>
  <si>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</si>
  <si>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</si>
  <si>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</si>
  <si>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</si>
  <si>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</si>
  <si>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</si>
  <si>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</si>
  <si>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Н.А Кривошеева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</si>
  <si>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</si>
  <si>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</si>
  <si>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</si>
  <si>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</si>
  <si>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</si>
  <si>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</si>
  <si>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</si>
  <si>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</si>
  <si>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</si>
  <si>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</si>
  <si>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</si>
  <si>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</si>
  <si>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</si>
  <si>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</si>
  <si>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</si>
  <si>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</si>
  <si>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</si>
  <si>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</si>
  <si>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</si>
  <si>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</si>
  <si>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</si>
  <si>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</si>
  <si>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</si>
  <si>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</si>
  <si>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ПРИЛОЖЕНИЕ № 12</t>
  </si>
  <si>
    <t>04 1 24 00000</t>
  </si>
  <si>
    <t>04 1 22 60960</t>
  </si>
  <si>
    <t>от 26 марта 2020 года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</si>
</sst>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0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/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739"/>
  <sheetViews>
    <sheetView tabSelected="1" view="pageBreakPreview" zoomScale="90" zoomScaleNormal="100" zoomScaleSheetLayoutView="90" workbookViewId="0">
      <selection activeCell="C9" sqref="C9"/>
    </sheetView>
  </sheetViews>
  <sheetFormatPr defaultRowHeight="14.4" x14ac:dyDescent="0.3"/>
  <cols>
    <col min="1" max="1" width="4" customWidth="1"/>
    <col min="2" max="2" width="6.109375" customWidth="1"/>
    <col min="3" max="3" width="77.5546875" customWidth="1"/>
    <col min="4" max="4" width="20.33203125" customWidth="1"/>
    <col min="5" max="5" width="9.5546875" customWidth="1"/>
    <col min="6" max="6" width="11.6640625" hidden="1" customWidth="1"/>
    <col min="7" max="7" width="18.33203125" hidden="1" customWidth="1"/>
    <col min="8" max="8" width="13.88671875" hidden="1" customWidth="1"/>
    <col min="9" max="9" width="16.109375" hidden="1" customWidth="1"/>
    <col min="10" max="10" width="11.44140625" hidden="1" customWidth="1"/>
    <col min="11" max="11" width="11" hidden="1" customWidth="1"/>
    <col min="12" max="12" width="12.44140625" hidden="1" customWidth="1"/>
    <col min="13" max="13" width="12.6640625" hidden="1" customWidth="1"/>
    <col min="14" max="14" width="13.109375" hidden="1" customWidth="1"/>
    <col min="15" max="15" width="10.5546875" hidden="1" customWidth="1"/>
    <col min="16" max="16" width="10" hidden="1" customWidth="1"/>
    <col min="17" max="17" width="13.88671875" hidden="1" customWidth="1"/>
    <col min="18" max="18" width="11.88671875" hidden="1" customWidth="1"/>
    <col min="19" max="20" width="11" hidden="1" customWidth="1"/>
    <col min="21" max="21" width="14.5546875" hidden="1" customWidth="1"/>
    <col min="22" max="22" width="13.109375" hidden="1" customWidth="1"/>
    <col min="23" max="23" width="17.6640625" hidden="1" customWidth="1"/>
    <col min="24" max="24" width="11.6640625" hidden="1" customWidth="1"/>
    <col min="25" max="25" width="8.6640625" hidden="1" customWidth="1"/>
    <col min="26" max="26" width="12.5546875" hidden="1" customWidth="1"/>
    <col min="27" max="27" width="10.88671875" hidden="1" customWidth="1"/>
    <col min="28" max="28" width="6.6640625" hidden="1" customWidth="1"/>
    <col min="29" max="29" width="9.33203125" hidden="1" customWidth="1"/>
    <col min="30" max="30" width="9.5546875" hidden="1" customWidth="1"/>
    <col min="31" max="31" width="9" hidden="1" customWidth="1"/>
    <col min="32" max="32" width="8.5546875" hidden="1" customWidth="1"/>
    <col min="33" max="33" width="10.33203125" hidden="1" customWidth="1"/>
    <col min="34" max="34" width="11" style="9" hidden="1" customWidth="1"/>
    <col min="35" max="35" width="9.33203125" style="9" hidden="1" customWidth="1"/>
    <col min="36" max="36" width="13.5546875" hidden="1" customWidth="1"/>
    <col min="37" max="37" width="11.5546875" hidden="1" customWidth="1"/>
    <col min="38" max="38" width="10" hidden="1" customWidth="1"/>
    <col min="39" max="39" width="8.5546875" hidden="1" customWidth="1"/>
    <col min="40" max="40" width="12.33203125" hidden="1" customWidth="1"/>
    <col min="41" max="41" width="9.5546875" hidden="1" customWidth="1"/>
    <col min="42" max="42" width="16" hidden="1" customWidth="1"/>
    <col min="43" max="43" width="17.88671875" hidden="1" customWidth="1"/>
    <col min="44" max="44" width="19" hidden="1" customWidth="1"/>
    <col min="45" max="45" width="16.33203125" hidden="1" customWidth="1"/>
    <col min="46" max="46" width="19.109375" hidden="1" customWidth="1"/>
    <col min="47" max="47" width="15.109375" hidden="1" customWidth="1"/>
    <col min="48" max="48" width="19.6640625" customWidth="1"/>
    <col min="49" max="49" width="16.88671875" customWidth="1"/>
    <col min="50" max="50" width="22.5546875" customWidth="1"/>
    <col min="51" max="51" width="13.109375" customWidth="1"/>
    <col min="53" max="53" width="14.6640625" customWidth="1"/>
    <col min="54" max="54" width="22.44140625" customWidth="1"/>
    <col min="55" max="55" width="29.44140625" customWidth="1"/>
  </cols>
  <sheetData>
    <row r="1" spans="1:55" ht="14.25" customHeight="1" x14ac:dyDescent="0.4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5" ht="22.8" hidden="1" x14ac:dyDescent="0.4">
      <c r="A2" s="5"/>
      <c r="B2" s="13"/>
      <c r="C2" s="13"/>
      <c r="D2" s="186" t="s">
        <v>595</v>
      </c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0"/>
      <c r="AT2" s="186"/>
      <c r="AU2" s="186"/>
      <c r="AV2" s="186"/>
      <c r="AW2" s="186"/>
      <c r="AX2" s="186"/>
      <c r="AY2" s="186"/>
    </row>
    <row r="3" spans="1:55" ht="22.8" hidden="1" x14ac:dyDescent="0.4">
      <c r="A3" s="5"/>
      <c r="B3" s="13"/>
      <c r="C3" s="13"/>
      <c r="D3" s="186" t="s">
        <v>587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0"/>
      <c r="AT3" s="186"/>
      <c r="AU3" s="186"/>
      <c r="AV3" s="186"/>
      <c r="AW3" s="186"/>
      <c r="AX3" s="186"/>
      <c r="AY3" s="186"/>
    </row>
    <row r="4" spans="1:55" ht="22.8" hidden="1" x14ac:dyDescent="0.4">
      <c r="A4" s="5"/>
      <c r="B4" s="13"/>
      <c r="C4" s="13"/>
      <c r="D4" s="186" t="s">
        <v>584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0"/>
      <c r="AT4" s="186"/>
      <c r="AU4" s="186"/>
      <c r="AV4" s="186"/>
      <c r="AW4" s="186"/>
      <c r="AX4" s="186"/>
      <c r="AY4" s="186"/>
    </row>
    <row r="5" spans="1:55" ht="22.8" hidden="1" x14ac:dyDescent="0.4">
      <c r="A5" s="5"/>
      <c r="B5" s="13"/>
      <c r="C5" s="13"/>
      <c r="D5" s="186" t="s">
        <v>583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0"/>
      <c r="AT5" s="186"/>
      <c r="AU5" s="186"/>
      <c r="AV5" s="186"/>
      <c r="AW5" s="186"/>
      <c r="AX5" s="186"/>
      <c r="AY5" s="186"/>
    </row>
    <row r="6" spans="1:55" ht="28.5" customHeight="1" x14ac:dyDescent="0.6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200" t="s">
        <v>675</v>
      </c>
      <c r="AS6" s="200"/>
      <c r="AT6" s="200"/>
      <c r="AU6" s="193"/>
      <c r="AV6" s="193"/>
      <c r="AW6" s="194"/>
      <c r="AX6" s="194"/>
      <c r="AY6" s="11"/>
    </row>
    <row r="7" spans="1:55" ht="27.75" customHeight="1" x14ac:dyDescent="0.6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200" t="s">
        <v>587</v>
      </c>
      <c r="AS7" s="200"/>
      <c r="AT7" s="200"/>
      <c r="AU7" s="193"/>
      <c r="AV7" s="193"/>
      <c r="AW7" s="194"/>
      <c r="AX7" s="194"/>
      <c r="AY7" s="11"/>
      <c r="AZ7" s="29"/>
      <c r="BA7" s="29"/>
      <c r="BB7" s="29"/>
      <c r="BC7" s="29"/>
    </row>
    <row r="8" spans="1:55" ht="27" customHeight="1" x14ac:dyDescent="0.6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200" t="s">
        <v>586</v>
      </c>
      <c r="AS8" s="200"/>
      <c r="AT8" s="200"/>
      <c r="AU8" s="193"/>
      <c r="AV8" s="193"/>
      <c r="AW8" s="194"/>
      <c r="AX8" s="194"/>
      <c r="AY8" s="11"/>
      <c r="AZ8" s="29"/>
      <c r="BA8" s="29"/>
      <c r="BB8" s="29"/>
      <c r="BC8" s="29"/>
    </row>
    <row r="9" spans="1:55" ht="25.5" customHeight="1" x14ac:dyDescent="0.6">
      <c r="A9" s="5"/>
      <c r="B9" s="13"/>
      <c r="C9" s="13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200" t="s">
        <v>678</v>
      </c>
      <c r="AS9" s="200"/>
      <c r="AT9" s="200"/>
      <c r="AU9" s="193"/>
      <c r="AV9" s="193"/>
      <c r="AW9" s="194"/>
      <c r="AX9" s="194"/>
      <c r="AY9" s="11"/>
      <c r="AZ9" s="29"/>
      <c r="BA9" s="29"/>
      <c r="BB9" s="29"/>
      <c r="BC9" s="29"/>
    </row>
    <row r="10" spans="1:55" ht="18.75" customHeight="1" x14ac:dyDescent="0.6">
      <c r="A10" s="5"/>
      <c r="B10" s="13"/>
      <c r="C10" s="13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6"/>
      <c r="AS10" s="116"/>
      <c r="AT10" s="117"/>
      <c r="AU10" s="11"/>
      <c r="AV10" s="11"/>
      <c r="AW10" s="11"/>
      <c r="AX10" s="11"/>
      <c r="AY10" s="11"/>
      <c r="AZ10" s="29"/>
      <c r="BA10" s="29"/>
      <c r="BB10" s="29"/>
      <c r="BC10" s="29"/>
    </row>
    <row r="11" spans="1:55" ht="18.75" customHeight="1" x14ac:dyDescent="0.6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6"/>
      <c r="AS11" s="116"/>
      <c r="AT11" s="117"/>
      <c r="AU11" s="11"/>
      <c r="AV11" s="11"/>
      <c r="AW11" s="11"/>
      <c r="AX11" s="11"/>
      <c r="AY11" s="11"/>
      <c r="AZ11" s="9"/>
      <c r="BA11" s="9"/>
      <c r="BB11" s="9"/>
      <c r="BC11" s="9"/>
    </row>
    <row r="12" spans="1:55" ht="25.2" x14ac:dyDescent="0.4">
      <c r="A12" s="5"/>
      <c r="B12" s="13"/>
      <c r="C12" s="13"/>
      <c r="AR12" s="197" t="s">
        <v>645</v>
      </c>
      <c r="AS12" s="197"/>
      <c r="AT12" s="197"/>
      <c r="AU12" s="193"/>
      <c r="AV12" s="193"/>
      <c r="AW12" s="194"/>
      <c r="AX12" s="194"/>
      <c r="AY12" s="29"/>
      <c r="AZ12" s="9"/>
      <c r="BA12" s="29"/>
      <c r="BB12" s="29"/>
      <c r="BC12" s="29"/>
    </row>
    <row r="13" spans="1:55" ht="15" customHeight="1" x14ac:dyDescent="0.45">
      <c r="A13" s="5"/>
      <c r="B13" s="13"/>
      <c r="C13" s="14"/>
      <c r="AR13" s="116"/>
      <c r="AS13" s="116"/>
      <c r="AT13" s="116"/>
      <c r="AU13" s="11"/>
      <c r="AV13" s="11"/>
      <c r="AW13" s="11"/>
      <c r="AX13" s="11"/>
      <c r="AY13" s="11"/>
      <c r="AZ13" s="9"/>
      <c r="BA13" s="11"/>
      <c r="BB13" s="11"/>
      <c r="BC13" s="11"/>
    </row>
    <row r="14" spans="1:55" ht="16.5" customHeight="1" x14ac:dyDescent="0.45">
      <c r="A14" s="5"/>
      <c r="B14" s="13"/>
      <c r="C14" s="14"/>
      <c r="AR14" s="116"/>
      <c r="AS14" s="116"/>
      <c r="AT14" s="116"/>
      <c r="AU14" s="11"/>
      <c r="AV14" s="11"/>
      <c r="AW14" s="11"/>
      <c r="AX14" s="11"/>
      <c r="AY14" s="11"/>
      <c r="AZ14" s="9"/>
      <c r="BA14" s="11"/>
      <c r="BB14" s="11"/>
      <c r="BC14" s="11"/>
    </row>
    <row r="15" spans="1:55" ht="22.8" x14ac:dyDescent="0.4">
      <c r="A15" s="5"/>
      <c r="B15" s="13"/>
      <c r="C15" s="14"/>
      <c r="AR15" s="192" t="s">
        <v>575</v>
      </c>
      <c r="AS15" s="192"/>
      <c r="AT15" s="192"/>
      <c r="AU15" s="193"/>
      <c r="AV15" s="193"/>
      <c r="AW15" s="194"/>
      <c r="AX15" s="194"/>
      <c r="AY15" s="29"/>
      <c r="AZ15" s="9"/>
      <c r="BA15" s="29"/>
      <c r="BB15" s="29"/>
      <c r="BC15" s="29"/>
    </row>
    <row r="16" spans="1:55" ht="22.8" x14ac:dyDescent="0.4">
      <c r="A16" s="5"/>
      <c r="B16" s="13"/>
      <c r="C16" s="14"/>
      <c r="AR16" s="192" t="s">
        <v>585</v>
      </c>
      <c r="AS16" s="192"/>
      <c r="AT16" s="192"/>
      <c r="AU16" s="193"/>
      <c r="AV16" s="193"/>
      <c r="AW16" s="194"/>
      <c r="AX16" s="194"/>
      <c r="AY16" s="29"/>
      <c r="AZ16" s="9"/>
      <c r="BA16" s="29"/>
      <c r="BB16" s="29"/>
      <c r="BC16" s="29"/>
    </row>
    <row r="17" spans="1:55" ht="22.8" x14ac:dyDescent="0.4">
      <c r="A17" s="5"/>
      <c r="B17" s="13"/>
      <c r="C17" s="14"/>
      <c r="AR17" s="192" t="s">
        <v>586</v>
      </c>
      <c r="AS17" s="192"/>
      <c r="AT17" s="192"/>
      <c r="AU17" s="193"/>
      <c r="AV17" s="193"/>
      <c r="AW17" s="194"/>
      <c r="AX17" s="194"/>
      <c r="AY17" s="29"/>
      <c r="AZ17" s="9"/>
      <c r="BA17" s="29"/>
      <c r="BB17" s="29"/>
      <c r="BC17" s="29"/>
    </row>
    <row r="18" spans="1:55" ht="22.8" x14ac:dyDescent="0.4">
      <c r="A18" s="5"/>
      <c r="B18" s="13"/>
      <c r="C18" s="14"/>
      <c r="AR18" s="192" t="s">
        <v>623</v>
      </c>
      <c r="AS18" s="192"/>
      <c r="AT18" s="192"/>
      <c r="AU18" s="193"/>
      <c r="AV18" s="193"/>
      <c r="AW18" s="194"/>
      <c r="AX18" s="194"/>
      <c r="AY18" s="29"/>
      <c r="AZ18" s="9"/>
      <c r="BA18" s="29"/>
      <c r="BB18" s="29"/>
      <c r="BC18" s="29"/>
    </row>
    <row r="19" spans="1:55" ht="22.8" x14ac:dyDescent="0.4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5" ht="37.5" customHeight="1" x14ac:dyDescent="0.4">
      <c r="A20" s="5"/>
      <c r="B20" s="196" t="s">
        <v>470</v>
      </c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7"/>
      <c r="AP20" s="197"/>
      <c r="AQ20" s="197"/>
      <c r="AR20" s="197"/>
      <c r="AS20" s="198"/>
      <c r="AT20" s="198"/>
      <c r="AU20" s="193"/>
      <c r="AV20" s="193"/>
      <c r="AW20" s="167"/>
      <c r="AX20" s="167"/>
    </row>
    <row r="21" spans="1:55" ht="25.8" x14ac:dyDescent="0.45">
      <c r="A21" s="15"/>
      <c r="B21" s="196" t="s">
        <v>471</v>
      </c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7"/>
      <c r="AP21" s="197"/>
      <c r="AQ21" s="197"/>
      <c r="AR21" s="197"/>
      <c r="AS21" s="198"/>
      <c r="AT21" s="198"/>
      <c r="AU21" s="193"/>
      <c r="AV21" s="193"/>
      <c r="AW21" s="167"/>
      <c r="AX21" s="167"/>
    </row>
    <row r="22" spans="1:55" ht="25.8" x14ac:dyDescent="0.45">
      <c r="A22" s="15"/>
      <c r="B22" s="196" t="s">
        <v>473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7"/>
      <c r="AP22" s="197"/>
      <c r="AQ22" s="197"/>
      <c r="AR22" s="197"/>
      <c r="AS22" s="198"/>
      <c r="AT22" s="198"/>
      <c r="AU22" s="193"/>
      <c r="AV22" s="193"/>
      <c r="AW22" s="167"/>
      <c r="AX22" s="167"/>
    </row>
    <row r="23" spans="1:55" ht="25.8" x14ac:dyDescent="0.45">
      <c r="A23" s="15"/>
      <c r="B23" s="199" t="s">
        <v>472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7"/>
      <c r="AP23" s="197"/>
      <c r="AQ23" s="197"/>
      <c r="AR23" s="197"/>
      <c r="AS23" s="198"/>
      <c r="AT23" s="198"/>
      <c r="AU23" s="193"/>
      <c r="AV23" s="193"/>
      <c r="AW23" s="167"/>
      <c r="AX23" s="167"/>
    </row>
    <row r="24" spans="1:55" ht="25.8" x14ac:dyDescent="0.45">
      <c r="A24" s="15"/>
      <c r="B24" s="196" t="s">
        <v>596</v>
      </c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7"/>
      <c r="AP24" s="197"/>
      <c r="AQ24" s="197"/>
      <c r="AR24" s="197"/>
      <c r="AS24" s="198"/>
      <c r="AT24" s="198"/>
      <c r="AU24" s="193"/>
      <c r="AV24" s="193"/>
      <c r="AW24" s="167"/>
      <c r="AX24" s="167"/>
    </row>
    <row r="25" spans="1:55" ht="9.75" customHeight="1" x14ac:dyDescent="0.7">
      <c r="A25" s="15"/>
      <c r="B25" s="13"/>
      <c r="C25" s="14"/>
      <c r="D25" s="32"/>
      <c r="E25" s="32"/>
      <c r="F25" s="32"/>
      <c r="G25" s="32"/>
      <c r="H25" s="13"/>
      <c r="I25" s="13"/>
      <c r="J25" s="13"/>
      <c r="K25" s="13"/>
      <c r="L25" s="13"/>
      <c r="M25" s="33"/>
      <c r="N25" s="3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4"/>
      <c r="AI25" s="34"/>
      <c r="AJ25" s="13"/>
      <c r="AK25" s="13"/>
      <c r="AL25" s="13"/>
      <c r="AM25" s="13"/>
      <c r="AN25" s="13"/>
      <c r="AO25" s="13"/>
      <c r="AP25" s="13"/>
      <c r="AQ25" s="13"/>
      <c r="AR25" s="13"/>
      <c r="AS25" s="20"/>
      <c r="AT25" s="20"/>
    </row>
    <row r="26" spans="1:55" ht="25.5" customHeight="1" x14ac:dyDescent="0.7">
      <c r="A26" s="15"/>
      <c r="B26" s="21"/>
      <c r="C26" s="22"/>
      <c r="D26" s="21"/>
      <c r="E26" s="22"/>
      <c r="F26" s="22"/>
      <c r="G26" s="22" t="s">
        <v>478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488</v>
      </c>
      <c r="AM26" s="21"/>
      <c r="AN26" s="21"/>
      <c r="AO26" s="21"/>
      <c r="AP26" s="21"/>
      <c r="AQ26" s="21"/>
      <c r="AR26" s="25"/>
      <c r="AS26" s="20"/>
      <c r="AU26" s="118" t="s">
        <v>593</v>
      </c>
      <c r="AX26" s="159" t="s">
        <v>488</v>
      </c>
    </row>
    <row r="27" spans="1:55" ht="66.75" customHeight="1" x14ac:dyDescent="0.45">
      <c r="A27" s="15"/>
      <c r="B27" s="36" t="s">
        <v>0</v>
      </c>
      <c r="C27" s="37" t="s">
        <v>1</v>
      </c>
      <c r="D27" s="37" t="s">
        <v>2</v>
      </c>
      <c r="E27" s="37" t="s">
        <v>3</v>
      </c>
      <c r="F27" s="37" t="s">
        <v>35</v>
      </c>
      <c r="G27" s="36" t="s">
        <v>481</v>
      </c>
      <c r="H27" s="36" t="s">
        <v>482</v>
      </c>
      <c r="I27" s="36" t="s">
        <v>483</v>
      </c>
      <c r="J27" s="36" t="s">
        <v>362</v>
      </c>
      <c r="K27" s="36" t="s">
        <v>363</v>
      </c>
      <c r="L27" s="36" t="s">
        <v>362</v>
      </c>
      <c r="M27" s="36" t="s">
        <v>364</v>
      </c>
      <c r="N27" s="36" t="s">
        <v>362</v>
      </c>
      <c r="O27" s="36" t="s">
        <v>365</v>
      </c>
      <c r="P27" s="36" t="s">
        <v>362</v>
      </c>
      <c r="Q27" s="36" t="s">
        <v>375</v>
      </c>
      <c r="R27" s="36" t="s">
        <v>362</v>
      </c>
      <c r="S27" s="36" t="s">
        <v>378</v>
      </c>
      <c r="T27" s="36" t="s">
        <v>362</v>
      </c>
      <c r="U27" s="36" t="s">
        <v>379</v>
      </c>
      <c r="V27" s="36" t="s">
        <v>362</v>
      </c>
      <c r="W27" s="36" t="s">
        <v>366</v>
      </c>
      <c r="X27" s="36" t="s">
        <v>474</v>
      </c>
      <c r="Y27" s="36" t="s">
        <v>482</v>
      </c>
      <c r="Z27" s="36" t="s">
        <v>486</v>
      </c>
      <c r="AA27" s="36" t="s">
        <v>482</v>
      </c>
      <c r="AB27" s="36" t="s">
        <v>486</v>
      </c>
      <c r="AC27" s="36" t="s">
        <v>482</v>
      </c>
      <c r="AD27" s="36" t="s">
        <v>486</v>
      </c>
      <c r="AE27" s="36" t="s">
        <v>482</v>
      </c>
      <c r="AF27" s="36" t="s">
        <v>486</v>
      </c>
      <c r="AG27" s="36" t="s">
        <v>482</v>
      </c>
      <c r="AH27" s="36" t="s">
        <v>486</v>
      </c>
      <c r="AI27" s="36" t="s">
        <v>482</v>
      </c>
      <c r="AJ27" s="36" t="s">
        <v>486</v>
      </c>
      <c r="AK27" s="36" t="s">
        <v>482</v>
      </c>
      <c r="AL27" s="36" t="s">
        <v>486</v>
      </c>
      <c r="AM27" s="36" t="s">
        <v>482</v>
      </c>
      <c r="AN27" s="36" t="s">
        <v>486</v>
      </c>
      <c r="AO27" s="36" t="s">
        <v>482</v>
      </c>
      <c r="AP27" s="36" t="s">
        <v>486</v>
      </c>
      <c r="AQ27" s="36" t="s">
        <v>482</v>
      </c>
      <c r="AR27" s="36" t="s">
        <v>603</v>
      </c>
      <c r="AS27" s="38" t="s">
        <v>618</v>
      </c>
      <c r="AT27" s="36" t="s">
        <v>603</v>
      </c>
      <c r="AU27" s="38" t="s">
        <v>618</v>
      </c>
      <c r="AV27" s="36" t="s">
        <v>603</v>
      </c>
      <c r="AW27" s="38" t="s">
        <v>618</v>
      </c>
      <c r="AX27" s="36" t="s">
        <v>603</v>
      </c>
    </row>
    <row r="28" spans="1:55" ht="23.25" customHeight="1" x14ac:dyDescent="0.45">
      <c r="A28" s="15"/>
      <c r="B28" s="37">
        <v>1</v>
      </c>
      <c r="C28" s="37">
        <v>2</v>
      </c>
      <c r="D28" s="37">
        <v>3</v>
      </c>
      <c r="E28" s="37">
        <v>4</v>
      </c>
      <c r="F28" s="37"/>
      <c r="G28" s="37">
        <v>5</v>
      </c>
      <c r="H28" s="37"/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>
        <v>6</v>
      </c>
      <c r="Y28" s="37"/>
      <c r="Z28" s="37"/>
      <c r="AA28" s="37">
        <v>5</v>
      </c>
      <c r="AB28" s="37">
        <v>6</v>
      </c>
      <c r="AC28" s="37">
        <v>5</v>
      </c>
      <c r="AD28" s="37">
        <v>6</v>
      </c>
      <c r="AE28" s="37">
        <v>5</v>
      </c>
      <c r="AF28" s="37">
        <v>6</v>
      </c>
      <c r="AG28" s="37">
        <v>5</v>
      </c>
      <c r="AH28" s="37">
        <v>6</v>
      </c>
      <c r="AI28" s="37">
        <v>5</v>
      </c>
      <c r="AJ28" s="37">
        <v>6</v>
      </c>
      <c r="AK28" s="37">
        <v>5</v>
      </c>
      <c r="AL28" s="37">
        <v>6</v>
      </c>
      <c r="AM28" s="37">
        <v>5</v>
      </c>
      <c r="AN28" s="37">
        <v>6</v>
      </c>
      <c r="AO28" s="37">
        <v>5</v>
      </c>
      <c r="AP28" s="37">
        <v>6</v>
      </c>
      <c r="AQ28" s="37">
        <v>5</v>
      </c>
      <c r="AR28" s="37">
        <v>5</v>
      </c>
      <c r="AS28" s="37">
        <v>6</v>
      </c>
      <c r="AT28" s="37">
        <v>5</v>
      </c>
      <c r="AU28" s="120">
        <v>6</v>
      </c>
      <c r="AV28" s="120">
        <v>7</v>
      </c>
      <c r="AW28" s="146">
        <v>6</v>
      </c>
      <c r="AX28" s="146">
        <v>7</v>
      </c>
    </row>
    <row r="29" spans="1:55" ht="68.25" customHeight="1" x14ac:dyDescent="0.45">
      <c r="A29" s="15"/>
      <c r="B29" s="39">
        <v>1</v>
      </c>
      <c r="C29" s="40" t="s">
        <v>480</v>
      </c>
      <c r="D29" s="41" t="s">
        <v>4</v>
      </c>
      <c r="E29" s="41"/>
      <c r="F29" s="41"/>
      <c r="G29" s="42">
        <f>G30+G61</f>
        <v>0</v>
      </c>
      <c r="H29" s="43">
        <f>H30+H61</f>
        <v>0</v>
      </c>
      <c r="I29" s="42">
        <f>I30+I61</f>
        <v>0</v>
      </c>
      <c r="J29" s="42">
        <f>J30+J61</f>
        <v>0</v>
      </c>
      <c r="K29" s="42">
        <f>I29+J29</f>
        <v>0</v>
      </c>
      <c r="L29" s="42">
        <f>L30+L61</f>
        <v>0</v>
      </c>
      <c r="M29" s="41">
        <f>K29+L29</f>
        <v>0</v>
      </c>
      <c r="N29" s="42">
        <f>N30+N61</f>
        <v>0</v>
      </c>
      <c r="O29" s="41">
        <f>M29+N29</f>
        <v>0</v>
      </c>
      <c r="P29" s="42">
        <f>P30+P61</f>
        <v>0</v>
      </c>
      <c r="Q29" s="41">
        <f>O29+P29</f>
        <v>0</v>
      </c>
      <c r="R29" s="42">
        <f>R30+R61</f>
        <v>0</v>
      </c>
      <c r="S29" s="41">
        <f>Q29+R29</f>
        <v>0</v>
      </c>
      <c r="T29" s="42">
        <f>T30+T61</f>
        <v>0</v>
      </c>
      <c r="U29" s="41">
        <f>S29+T29</f>
        <v>0</v>
      </c>
      <c r="V29" s="41"/>
      <c r="W29" s="41">
        <f>U29+V29</f>
        <v>0</v>
      </c>
      <c r="X29" s="41">
        <f>X30+X61</f>
        <v>0</v>
      </c>
      <c r="Y29" s="42">
        <f>Y30+Y61</f>
        <v>0</v>
      </c>
      <c r="Z29" s="42">
        <f t="shared" ref="Z29:Z54" si="0">I29+Y29</f>
        <v>0</v>
      </c>
      <c r="AA29" s="42">
        <f>AA30+AA61</f>
        <v>0</v>
      </c>
      <c r="AB29" s="44">
        <f>Z29+AA29</f>
        <v>0</v>
      </c>
      <c r="AC29" s="42">
        <f>AC30+AC61</f>
        <v>0</v>
      </c>
      <c r="AD29" s="44">
        <f>AB29+AC29</f>
        <v>0</v>
      </c>
      <c r="AE29" s="42">
        <f>AE30+AE61+AE112</f>
        <v>0</v>
      </c>
      <c r="AF29" s="44">
        <f>AD29+AE29</f>
        <v>0</v>
      </c>
      <c r="AG29" s="42">
        <f>AG30+AG61+AG112</f>
        <v>0</v>
      </c>
      <c r="AH29" s="44">
        <f>AF29+AG29</f>
        <v>0</v>
      </c>
      <c r="AI29" s="42">
        <f>AI30+AI61+AI112</f>
        <v>0</v>
      </c>
      <c r="AJ29" s="44">
        <f>AH29+AI29</f>
        <v>0</v>
      </c>
      <c r="AK29" s="42">
        <f>AK30+AK61+AK112</f>
        <v>0</v>
      </c>
      <c r="AL29" s="44">
        <f>AJ29+AK29</f>
        <v>0</v>
      </c>
      <c r="AM29" s="42">
        <f>AM30+AM61+AM112</f>
        <v>0</v>
      </c>
      <c r="AN29" s="44">
        <f>AL29+AM29</f>
        <v>0</v>
      </c>
      <c r="AO29" s="42">
        <f>AO30+AO61+AO112</f>
        <v>0</v>
      </c>
      <c r="AP29" s="44">
        <f>AN29+AO29</f>
        <v>0</v>
      </c>
      <c r="AQ29" s="42">
        <f>AQ30+AQ61+AQ112</f>
        <v>579124.16</v>
      </c>
      <c r="AR29" s="44">
        <f>AP29+AQ29</f>
        <v>579124.16</v>
      </c>
      <c r="AS29" s="42">
        <f>AS30+AS61+AS112</f>
        <v>0</v>
      </c>
      <c r="AT29" s="44">
        <f>AR29+AS29</f>
        <v>579124.16</v>
      </c>
      <c r="AU29" s="42">
        <f>AU30+AU61+AU112</f>
        <v>15185.603999999999</v>
      </c>
      <c r="AV29" s="44">
        <f>AT29+AU29</f>
        <v>594309.76400000008</v>
      </c>
      <c r="AW29" s="42">
        <f>AW30+AW61+AW112</f>
        <v>-12135.2</v>
      </c>
      <c r="AX29" s="44">
        <f>AV29+AW29</f>
        <v>582174.56400000013</v>
      </c>
    </row>
    <row r="30" spans="1:55" ht="42" x14ac:dyDescent="0.45">
      <c r="A30" s="15"/>
      <c r="B30" s="37"/>
      <c r="C30" s="45" t="s">
        <v>463</v>
      </c>
      <c r="D30" s="46" t="s">
        <v>5</v>
      </c>
      <c r="E30" s="46"/>
      <c r="F30" s="46"/>
      <c r="G30" s="43">
        <f>G35+G39+G46+G50+G53</f>
        <v>0</v>
      </c>
      <c r="H30" s="43">
        <f>H35+H39+H46+H50+H53</f>
        <v>0</v>
      </c>
      <c r="I30" s="43">
        <f t="shared" ref="I30:I42" si="1">G30+H30</f>
        <v>0</v>
      </c>
      <c r="J30" s="43">
        <f>J35+J39+J46+J50+J53</f>
        <v>0</v>
      </c>
      <c r="K30" s="43">
        <f t="shared" ref="K30:K35" si="2">I30+J30</f>
        <v>0</v>
      </c>
      <c r="L30" s="43">
        <f>L35+L39+L46+L50+L53</f>
        <v>0</v>
      </c>
      <c r="M30" s="46">
        <f t="shared" ref="M30:M148" si="3">K30+L30</f>
        <v>0</v>
      </c>
      <c r="N30" s="43">
        <f>N35+N39+N46+N50+N53</f>
        <v>0</v>
      </c>
      <c r="O30" s="46">
        <f>M30+N30</f>
        <v>0</v>
      </c>
      <c r="P30" s="43">
        <f>P35+P39+P46+P50+P53</f>
        <v>0</v>
      </c>
      <c r="Q30" s="46">
        <f t="shared" ref="Q30:Q148" si="4">O30+P30</f>
        <v>0</v>
      </c>
      <c r="R30" s="43">
        <f>R35+R39+R46+R50+R53</f>
        <v>0</v>
      </c>
      <c r="S30" s="46">
        <f t="shared" ref="S30:S148" si="5">Q30+R30</f>
        <v>0</v>
      </c>
      <c r="T30" s="43">
        <f>T35+T39+T46+T50+T53</f>
        <v>0</v>
      </c>
      <c r="U30" s="46">
        <f t="shared" ref="U30:U148" si="6">S30+T30</f>
        <v>0</v>
      </c>
      <c r="V30" s="46"/>
      <c r="W30" s="46">
        <f t="shared" ref="W30:W148" si="7">U30+V30</f>
        <v>0</v>
      </c>
      <c r="X30" s="46">
        <f>X35+X39+X46+X50+X53</f>
        <v>0</v>
      </c>
      <c r="Y30" s="43">
        <f>Y35+Y39+Y46+Y50+Y53</f>
        <v>0</v>
      </c>
      <c r="Z30" s="43">
        <f t="shared" si="0"/>
        <v>0</v>
      </c>
      <c r="AA30" s="43">
        <f>AA35+AA39+AA46+AA50+AA53+AA55</f>
        <v>0</v>
      </c>
      <c r="AB30" s="47">
        <f>Z30+AA30</f>
        <v>0</v>
      </c>
      <c r="AC30" s="43">
        <f>AC35+AC39+AC46+AC50+AC53+AC55+AC57</f>
        <v>0</v>
      </c>
      <c r="AD30" s="47">
        <f>AB30+AC30</f>
        <v>0</v>
      </c>
      <c r="AE30" s="43">
        <f>AE35+AE39+AE46+AE50+AE53+AE55+AE57</f>
        <v>0</v>
      </c>
      <c r="AF30" s="47">
        <f>AD30+AE30</f>
        <v>0</v>
      </c>
      <c r="AG30" s="43">
        <f>AG35+AG39+AG46+AG50+AG53+AG55+AG57</f>
        <v>0</v>
      </c>
      <c r="AH30" s="47">
        <f>AF30+AG30</f>
        <v>0</v>
      </c>
      <c r="AI30" s="43">
        <f>AI35+AI39+AI46+AI50+AI53+AI55+AI57</f>
        <v>0</v>
      </c>
      <c r="AJ30" s="47">
        <f>AH30+AI30</f>
        <v>0</v>
      </c>
      <c r="AK30" s="43">
        <f>AK35+AK39+AK46+AK50+AK53+AK55+AK57</f>
        <v>0</v>
      </c>
      <c r="AL30" s="47">
        <f>AJ30+AK30</f>
        <v>0</v>
      </c>
      <c r="AM30" s="43">
        <f>AM35+AM39+AM46+AM50+AM53+AM55+AM57</f>
        <v>0</v>
      </c>
      <c r="AN30" s="47">
        <f>AL30+AM30</f>
        <v>0</v>
      </c>
      <c r="AO30" s="43">
        <f>AO35+AO39+AO46+AO50+AO53+AO55+AO57</f>
        <v>0</v>
      </c>
      <c r="AP30" s="47">
        <f>AN30+AO30</f>
        <v>0</v>
      </c>
      <c r="AQ30" s="43">
        <f>AQ35+AQ39+AQ46+AQ50+AQ53+AQ55+AQ57</f>
        <v>537394.16</v>
      </c>
      <c r="AR30" s="47">
        <f>AP30+AQ30</f>
        <v>537394.16</v>
      </c>
      <c r="AS30" s="43">
        <f>AS35+AS39+AS46+AS50+AS53+AS55+AS57</f>
        <v>0</v>
      </c>
      <c r="AT30" s="47">
        <f>AR30+AS30</f>
        <v>537394.16</v>
      </c>
      <c r="AU30" s="43">
        <f>AU35+AU39+AU46+AU50+AU53+AU55+AU57+AU43+AU31+AU33</f>
        <v>15185.603999999999</v>
      </c>
      <c r="AV30" s="47">
        <f>AT30+AU30</f>
        <v>552579.76400000008</v>
      </c>
      <c r="AW30" s="43">
        <f>AW35+AW39+AW46+AW50+AW53+AW55+AW57+AW43+AW31+AW33+AW59</f>
        <v>-12135.2</v>
      </c>
      <c r="AX30" s="47">
        <f>AV30+AW30</f>
        <v>540444.56400000013</v>
      </c>
    </row>
    <row r="31" spans="1:55" ht="25.2" x14ac:dyDescent="0.45">
      <c r="A31" s="15"/>
      <c r="B31" s="126"/>
      <c r="C31" s="125" t="s">
        <v>637</v>
      </c>
      <c r="D31" s="127" t="s">
        <v>638</v>
      </c>
      <c r="E31" s="127"/>
      <c r="F31" s="127"/>
      <c r="G31" s="43"/>
      <c r="H31" s="43"/>
      <c r="I31" s="43"/>
      <c r="J31" s="43"/>
      <c r="K31" s="43"/>
      <c r="L31" s="43"/>
      <c r="M31" s="127"/>
      <c r="N31" s="43"/>
      <c r="O31" s="127"/>
      <c r="P31" s="43"/>
      <c r="Q31" s="127"/>
      <c r="R31" s="43"/>
      <c r="S31" s="127"/>
      <c r="T31" s="43"/>
      <c r="U31" s="127"/>
      <c r="V31" s="127"/>
      <c r="W31" s="127"/>
      <c r="X31" s="127"/>
      <c r="Y31" s="43"/>
      <c r="Z31" s="43"/>
      <c r="AA31" s="43"/>
      <c r="AB31" s="47"/>
      <c r="AC31" s="43"/>
      <c r="AD31" s="47"/>
      <c r="AE31" s="43"/>
      <c r="AF31" s="47"/>
      <c r="AG31" s="43"/>
      <c r="AH31" s="47"/>
      <c r="AI31" s="43"/>
      <c r="AJ31" s="47"/>
      <c r="AK31" s="43"/>
      <c r="AL31" s="47"/>
      <c r="AM31" s="43"/>
      <c r="AN31" s="47"/>
      <c r="AO31" s="43"/>
      <c r="AP31" s="47"/>
      <c r="AQ31" s="43"/>
      <c r="AR31" s="47"/>
      <c r="AS31" s="43"/>
      <c r="AT31" s="47"/>
      <c r="AU31" s="43">
        <f>AU32</f>
        <v>1099.713</v>
      </c>
      <c r="AV31" s="47">
        <f t="shared" ref="AV31:AX34" si="8">AT31+AU31</f>
        <v>1099.713</v>
      </c>
      <c r="AW31" s="43">
        <f>AW32</f>
        <v>0</v>
      </c>
      <c r="AX31" s="47">
        <f t="shared" si="8"/>
        <v>1099.713</v>
      </c>
    </row>
    <row r="32" spans="1:55" ht="42" x14ac:dyDescent="0.45">
      <c r="A32" s="15"/>
      <c r="B32" s="126"/>
      <c r="C32" s="125" t="s">
        <v>20</v>
      </c>
      <c r="D32" s="127" t="s">
        <v>638</v>
      </c>
      <c r="E32" s="127" t="s">
        <v>519</v>
      </c>
      <c r="F32" s="127"/>
      <c r="G32" s="43"/>
      <c r="H32" s="43"/>
      <c r="I32" s="43"/>
      <c r="J32" s="43"/>
      <c r="K32" s="43"/>
      <c r="L32" s="43"/>
      <c r="M32" s="127"/>
      <c r="N32" s="43"/>
      <c r="O32" s="127"/>
      <c r="P32" s="43"/>
      <c r="Q32" s="127"/>
      <c r="R32" s="43"/>
      <c r="S32" s="127"/>
      <c r="T32" s="43"/>
      <c r="U32" s="127"/>
      <c r="V32" s="127"/>
      <c r="W32" s="127"/>
      <c r="X32" s="127"/>
      <c r="Y32" s="43"/>
      <c r="Z32" s="43"/>
      <c r="AA32" s="43"/>
      <c r="AB32" s="47"/>
      <c r="AC32" s="43"/>
      <c r="AD32" s="47"/>
      <c r="AE32" s="43"/>
      <c r="AF32" s="47"/>
      <c r="AG32" s="43"/>
      <c r="AH32" s="47"/>
      <c r="AI32" s="43"/>
      <c r="AJ32" s="47"/>
      <c r="AK32" s="43"/>
      <c r="AL32" s="47"/>
      <c r="AM32" s="43"/>
      <c r="AN32" s="47"/>
      <c r="AO32" s="43"/>
      <c r="AP32" s="47"/>
      <c r="AQ32" s="43"/>
      <c r="AR32" s="47"/>
      <c r="AS32" s="43"/>
      <c r="AT32" s="47"/>
      <c r="AU32" s="43">
        <v>1099.713</v>
      </c>
      <c r="AV32" s="47">
        <f t="shared" si="8"/>
        <v>1099.713</v>
      </c>
      <c r="AW32" s="43">
        <v>0</v>
      </c>
      <c r="AX32" s="47">
        <f t="shared" si="8"/>
        <v>1099.713</v>
      </c>
    </row>
    <row r="33" spans="1:50" ht="25.2" x14ac:dyDescent="0.45">
      <c r="A33" s="15"/>
      <c r="B33" s="126"/>
      <c r="C33" s="125" t="s">
        <v>19</v>
      </c>
      <c r="D33" s="127" t="s">
        <v>639</v>
      </c>
      <c r="E33" s="127"/>
      <c r="F33" s="127"/>
      <c r="G33" s="43"/>
      <c r="H33" s="43"/>
      <c r="I33" s="43"/>
      <c r="J33" s="43"/>
      <c r="K33" s="43"/>
      <c r="L33" s="43"/>
      <c r="M33" s="127"/>
      <c r="N33" s="43"/>
      <c r="O33" s="127"/>
      <c r="P33" s="43"/>
      <c r="Q33" s="127"/>
      <c r="R33" s="43"/>
      <c r="S33" s="127"/>
      <c r="T33" s="43"/>
      <c r="U33" s="127"/>
      <c r="V33" s="127"/>
      <c r="W33" s="127"/>
      <c r="X33" s="127"/>
      <c r="Y33" s="43"/>
      <c r="Z33" s="43"/>
      <c r="AA33" s="43"/>
      <c r="AB33" s="47"/>
      <c r="AC33" s="43"/>
      <c r="AD33" s="47"/>
      <c r="AE33" s="43"/>
      <c r="AF33" s="47"/>
      <c r="AG33" s="43"/>
      <c r="AH33" s="47"/>
      <c r="AI33" s="43"/>
      <c r="AJ33" s="47"/>
      <c r="AK33" s="43"/>
      <c r="AL33" s="47"/>
      <c r="AM33" s="43"/>
      <c r="AN33" s="47"/>
      <c r="AO33" s="43"/>
      <c r="AP33" s="47"/>
      <c r="AQ33" s="43"/>
      <c r="AR33" s="47"/>
      <c r="AS33" s="43"/>
      <c r="AT33" s="47"/>
      <c r="AU33" s="43">
        <f>AU34</f>
        <v>4810.3490000000002</v>
      </c>
      <c r="AV33" s="47">
        <f t="shared" si="8"/>
        <v>4810.3490000000002</v>
      </c>
      <c r="AW33" s="43">
        <v>0</v>
      </c>
      <c r="AX33" s="47">
        <f t="shared" si="8"/>
        <v>4810.3490000000002</v>
      </c>
    </row>
    <row r="34" spans="1:50" ht="42" x14ac:dyDescent="0.45">
      <c r="A34" s="15"/>
      <c r="B34" s="126"/>
      <c r="C34" s="125" t="s">
        <v>20</v>
      </c>
      <c r="D34" s="127" t="s">
        <v>639</v>
      </c>
      <c r="E34" s="127" t="s">
        <v>519</v>
      </c>
      <c r="F34" s="127"/>
      <c r="G34" s="43"/>
      <c r="H34" s="43"/>
      <c r="I34" s="43"/>
      <c r="J34" s="43"/>
      <c r="K34" s="43"/>
      <c r="L34" s="43"/>
      <c r="M34" s="127"/>
      <c r="N34" s="43"/>
      <c r="O34" s="127"/>
      <c r="P34" s="43"/>
      <c r="Q34" s="127"/>
      <c r="R34" s="43"/>
      <c r="S34" s="127"/>
      <c r="T34" s="43"/>
      <c r="U34" s="127"/>
      <c r="V34" s="127"/>
      <c r="W34" s="127"/>
      <c r="X34" s="127"/>
      <c r="Y34" s="43"/>
      <c r="Z34" s="43"/>
      <c r="AA34" s="43"/>
      <c r="AB34" s="47"/>
      <c r="AC34" s="43"/>
      <c r="AD34" s="47"/>
      <c r="AE34" s="43"/>
      <c r="AF34" s="47"/>
      <c r="AG34" s="43"/>
      <c r="AH34" s="47"/>
      <c r="AI34" s="43"/>
      <c r="AJ34" s="47"/>
      <c r="AK34" s="43"/>
      <c r="AL34" s="47"/>
      <c r="AM34" s="43"/>
      <c r="AN34" s="47"/>
      <c r="AO34" s="43"/>
      <c r="AP34" s="47"/>
      <c r="AQ34" s="43"/>
      <c r="AR34" s="47"/>
      <c r="AS34" s="43"/>
      <c r="AT34" s="47"/>
      <c r="AU34" s="43">
        <v>4810.3490000000002</v>
      </c>
      <c r="AV34" s="47">
        <f t="shared" si="8"/>
        <v>4810.3490000000002</v>
      </c>
      <c r="AW34" s="43">
        <v>0</v>
      </c>
      <c r="AX34" s="47">
        <f t="shared" si="8"/>
        <v>4810.3490000000002</v>
      </c>
    </row>
    <row r="35" spans="1:50" ht="125.25" customHeight="1" x14ac:dyDescent="0.45">
      <c r="A35" s="15"/>
      <c r="B35" s="48"/>
      <c r="C35" s="45" t="s">
        <v>489</v>
      </c>
      <c r="D35" s="46" t="s">
        <v>7</v>
      </c>
      <c r="E35" s="46"/>
      <c r="F35" s="46"/>
      <c r="G35" s="43">
        <f>G36+G37</f>
        <v>0</v>
      </c>
      <c r="H35" s="43">
        <f>H36+H37+H38</f>
        <v>0</v>
      </c>
      <c r="I35" s="43">
        <f t="shared" si="1"/>
        <v>0</v>
      </c>
      <c r="J35" s="43">
        <f>J36+J37</f>
        <v>0</v>
      </c>
      <c r="K35" s="43">
        <f t="shared" si="2"/>
        <v>0</v>
      </c>
      <c r="L35" s="43">
        <f>L36+L37</f>
        <v>0</v>
      </c>
      <c r="M35" s="46">
        <f t="shared" si="3"/>
        <v>0</v>
      </c>
      <c r="N35" s="43">
        <f>N36+N37</f>
        <v>0</v>
      </c>
      <c r="O35" s="46">
        <f>M35+N35</f>
        <v>0</v>
      </c>
      <c r="P35" s="43">
        <f>P36+P37</f>
        <v>0</v>
      </c>
      <c r="Q35" s="46">
        <f t="shared" si="4"/>
        <v>0</v>
      </c>
      <c r="R35" s="43">
        <f>R36+R37</f>
        <v>0</v>
      </c>
      <c r="S35" s="46">
        <f t="shared" si="5"/>
        <v>0</v>
      </c>
      <c r="T35" s="43">
        <f>T36+T37</f>
        <v>0</v>
      </c>
      <c r="U35" s="46">
        <f t="shared" si="6"/>
        <v>0</v>
      </c>
      <c r="V35" s="46"/>
      <c r="W35" s="46">
        <f t="shared" si="7"/>
        <v>0</v>
      </c>
      <c r="X35" s="46">
        <f>X36+X37</f>
        <v>0</v>
      </c>
      <c r="Y35" s="43">
        <f>Y36+Y37+Y38</f>
        <v>0</v>
      </c>
      <c r="Z35" s="43">
        <f t="shared" si="0"/>
        <v>0</v>
      </c>
      <c r="AA35" s="43">
        <f>AA36+AA37+AA38</f>
        <v>0</v>
      </c>
      <c r="AB35" s="47">
        <f t="shared" ref="AB35:AD143" si="9">Z35+AA35</f>
        <v>0</v>
      </c>
      <c r="AC35" s="43">
        <f>AC36+AC37+AC38</f>
        <v>0</v>
      </c>
      <c r="AD35" s="47">
        <f t="shared" si="9"/>
        <v>0</v>
      </c>
      <c r="AE35" s="43">
        <f>AE36+AE37+AE38</f>
        <v>0</v>
      </c>
      <c r="AF35" s="47">
        <f t="shared" ref="AF35:AL75" si="10">AD35+AE35</f>
        <v>0</v>
      </c>
      <c r="AG35" s="43">
        <f>AG36+AG37+AG38</f>
        <v>0</v>
      </c>
      <c r="AH35" s="47">
        <f t="shared" si="10"/>
        <v>0</v>
      </c>
      <c r="AI35" s="43">
        <f>AI36+AI37+AI38</f>
        <v>0</v>
      </c>
      <c r="AJ35" s="47">
        <f t="shared" si="10"/>
        <v>0</v>
      </c>
      <c r="AK35" s="43">
        <f>AK36+AK37+AK38</f>
        <v>0</v>
      </c>
      <c r="AL35" s="47">
        <f t="shared" si="10"/>
        <v>0</v>
      </c>
      <c r="AM35" s="43">
        <f>AM36+AM37+AM38</f>
        <v>0</v>
      </c>
      <c r="AN35" s="47">
        <f t="shared" ref="AN35:AX76" si="11">AL35+AM35</f>
        <v>0</v>
      </c>
      <c r="AO35" s="43">
        <f>AO36+AO37+AO38</f>
        <v>0</v>
      </c>
      <c r="AP35" s="47">
        <f t="shared" si="11"/>
        <v>0</v>
      </c>
      <c r="AQ35" s="43">
        <f>AQ36+AQ37+AQ38</f>
        <v>362961.7</v>
      </c>
      <c r="AR35" s="47">
        <f t="shared" si="11"/>
        <v>362961.7</v>
      </c>
      <c r="AS35" s="43">
        <f>AS36+AS37+AS38</f>
        <v>0</v>
      </c>
      <c r="AT35" s="47">
        <f t="shared" si="11"/>
        <v>362961.7</v>
      </c>
      <c r="AU35" s="43">
        <f>AU36+AU37+AU38</f>
        <v>0</v>
      </c>
      <c r="AV35" s="47">
        <f t="shared" si="11"/>
        <v>362961.7</v>
      </c>
      <c r="AW35" s="43">
        <f>AW36+AW37+AW38</f>
        <v>0</v>
      </c>
      <c r="AX35" s="47">
        <f t="shared" si="11"/>
        <v>362961.7</v>
      </c>
    </row>
    <row r="36" spans="1:50" ht="41.25" customHeight="1" x14ac:dyDescent="0.45">
      <c r="A36" s="15"/>
      <c r="B36" s="162"/>
      <c r="C36" s="195" t="s">
        <v>6</v>
      </c>
      <c r="D36" s="190" t="s">
        <v>7</v>
      </c>
      <c r="E36" s="190">
        <v>600</v>
      </c>
      <c r="F36" s="46">
        <v>1</v>
      </c>
      <c r="G36" s="43"/>
      <c r="H36" s="43"/>
      <c r="I36" s="43">
        <f t="shared" si="1"/>
        <v>0</v>
      </c>
      <c r="J36" s="43"/>
      <c r="K36" s="43">
        <f>I36+J36</f>
        <v>0</v>
      </c>
      <c r="L36" s="43"/>
      <c r="M36" s="46">
        <f t="shared" si="3"/>
        <v>0</v>
      </c>
      <c r="N36" s="43"/>
      <c r="O36" s="46">
        <f>M36+N36</f>
        <v>0</v>
      </c>
      <c r="P36" s="43"/>
      <c r="Q36" s="46">
        <f t="shared" si="4"/>
        <v>0</v>
      </c>
      <c r="R36" s="43"/>
      <c r="S36" s="46">
        <f t="shared" si="5"/>
        <v>0</v>
      </c>
      <c r="T36" s="43"/>
      <c r="U36" s="46">
        <f t="shared" si="6"/>
        <v>0</v>
      </c>
      <c r="V36" s="46"/>
      <c r="W36" s="46">
        <f t="shared" si="7"/>
        <v>0</v>
      </c>
      <c r="X36" s="46"/>
      <c r="Y36" s="43">
        <v>0</v>
      </c>
      <c r="Z36" s="43">
        <f t="shared" si="0"/>
        <v>0</v>
      </c>
      <c r="AA36" s="43">
        <v>0</v>
      </c>
      <c r="AB36" s="47">
        <f t="shared" si="9"/>
        <v>0</v>
      </c>
      <c r="AC36" s="43"/>
      <c r="AD36" s="47">
        <f t="shared" si="9"/>
        <v>0</v>
      </c>
      <c r="AE36" s="43"/>
      <c r="AF36" s="47">
        <f t="shared" si="10"/>
        <v>0</v>
      </c>
      <c r="AG36" s="43"/>
      <c r="AH36" s="47">
        <f t="shared" si="10"/>
        <v>0</v>
      </c>
      <c r="AI36" s="43">
        <v>0</v>
      </c>
      <c r="AJ36" s="47">
        <f t="shared" si="10"/>
        <v>0</v>
      </c>
      <c r="AK36" s="43">
        <v>0</v>
      </c>
      <c r="AL36" s="47">
        <f t="shared" si="10"/>
        <v>0</v>
      </c>
      <c r="AM36" s="43">
        <v>0</v>
      </c>
      <c r="AN36" s="47">
        <f t="shared" si="11"/>
        <v>0</v>
      </c>
      <c r="AO36" s="43">
        <v>0</v>
      </c>
      <c r="AP36" s="47">
        <f t="shared" si="11"/>
        <v>0</v>
      </c>
      <c r="AQ36" s="43">
        <v>134123.70000000001</v>
      </c>
      <c r="AR36" s="47">
        <f t="shared" si="11"/>
        <v>134123.70000000001</v>
      </c>
      <c r="AS36" s="43"/>
      <c r="AT36" s="47">
        <f t="shared" si="11"/>
        <v>134123.70000000001</v>
      </c>
      <c r="AU36" s="43"/>
      <c r="AV36" s="47">
        <f t="shared" si="11"/>
        <v>134123.70000000001</v>
      </c>
      <c r="AW36" s="43"/>
      <c r="AX36" s="47">
        <f t="shared" si="11"/>
        <v>134123.70000000001</v>
      </c>
    </row>
    <row r="37" spans="1:50" ht="18.75" customHeight="1" x14ac:dyDescent="0.45">
      <c r="A37" s="15"/>
      <c r="B37" s="162"/>
      <c r="C37" s="195"/>
      <c r="D37" s="190"/>
      <c r="E37" s="190"/>
      <c r="F37" s="46">
        <v>2</v>
      </c>
      <c r="G37" s="43"/>
      <c r="H37" s="43">
        <v>0</v>
      </c>
      <c r="I37" s="43">
        <f t="shared" ref="I37:I38" si="12">G37+H37</f>
        <v>0</v>
      </c>
      <c r="J37" s="43"/>
      <c r="K37" s="43">
        <f>I37+J37</f>
        <v>0</v>
      </c>
      <c r="L37" s="43"/>
      <c r="M37" s="46">
        <f t="shared" si="3"/>
        <v>0</v>
      </c>
      <c r="N37" s="43"/>
      <c r="O37" s="46">
        <f>M37+N37</f>
        <v>0</v>
      </c>
      <c r="P37" s="43"/>
      <c r="Q37" s="46">
        <f t="shared" si="4"/>
        <v>0</v>
      </c>
      <c r="R37" s="43"/>
      <c r="S37" s="46">
        <f t="shared" si="5"/>
        <v>0</v>
      </c>
      <c r="T37" s="43"/>
      <c r="U37" s="46">
        <f t="shared" si="6"/>
        <v>0</v>
      </c>
      <c r="V37" s="46"/>
      <c r="W37" s="46">
        <f t="shared" si="7"/>
        <v>0</v>
      </c>
      <c r="X37" s="46">
        <v>0</v>
      </c>
      <c r="Y37" s="43">
        <v>0</v>
      </c>
      <c r="Z37" s="43">
        <f t="shared" si="0"/>
        <v>0</v>
      </c>
      <c r="AA37" s="43">
        <v>0</v>
      </c>
      <c r="AB37" s="47">
        <f t="shared" si="9"/>
        <v>0</v>
      </c>
      <c r="AC37" s="43"/>
      <c r="AD37" s="47">
        <f t="shared" si="9"/>
        <v>0</v>
      </c>
      <c r="AE37" s="43"/>
      <c r="AF37" s="47">
        <f t="shared" si="10"/>
        <v>0</v>
      </c>
      <c r="AG37" s="43">
        <v>0</v>
      </c>
      <c r="AH37" s="47">
        <f t="shared" si="10"/>
        <v>0</v>
      </c>
      <c r="AI37" s="43">
        <v>0</v>
      </c>
      <c r="AJ37" s="47">
        <f t="shared" si="10"/>
        <v>0</v>
      </c>
      <c r="AK37" s="43">
        <v>0</v>
      </c>
      <c r="AL37" s="47">
        <f t="shared" si="10"/>
        <v>0</v>
      </c>
      <c r="AM37" s="43">
        <v>0</v>
      </c>
      <c r="AN37" s="47">
        <f t="shared" si="11"/>
        <v>0</v>
      </c>
      <c r="AO37" s="43">
        <v>0</v>
      </c>
      <c r="AP37" s="47">
        <f t="shared" si="11"/>
        <v>0</v>
      </c>
      <c r="AQ37" s="43">
        <v>228838</v>
      </c>
      <c r="AR37" s="47">
        <f t="shared" si="11"/>
        <v>228838</v>
      </c>
      <c r="AS37" s="43"/>
      <c r="AT37" s="47">
        <f t="shared" si="11"/>
        <v>228838</v>
      </c>
      <c r="AU37" s="43"/>
      <c r="AV37" s="47">
        <f t="shared" si="11"/>
        <v>228838</v>
      </c>
      <c r="AW37" s="43"/>
      <c r="AX37" s="47">
        <f t="shared" si="11"/>
        <v>228838</v>
      </c>
    </row>
    <row r="38" spans="1:50" ht="141.75" hidden="1" customHeight="1" x14ac:dyDescent="0.45">
      <c r="A38" s="15"/>
      <c r="B38" s="37"/>
      <c r="C38" s="49" t="s">
        <v>113</v>
      </c>
      <c r="D38" s="50">
        <v>110160860</v>
      </c>
      <c r="E38" s="46">
        <v>100</v>
      </c>
      <c r="F38" s="46"/>
      <c r="G38" s="43"/>
      <c r="H38" s="43">
        <v>0</v>
      </c>
      <c r="I38" s="43">
        <f t="shared" si="12"/>
        <v>0</v>
      </c>
      <c r="J38" s="43"/>
      <c r="K38" s="43"/>
      <c r="L38" s="43"/>
      <c r="M38" s="46"/>
      <c r="N38" s="43"/>
      <c r="O38" s="46"/>
      <c r="P38" s="43"/>
      <c r="Q38" s="46"/>
      <c r="R38" s="43"/>
      <c r="S38" s="46"/>
      <c r="T38" s="43"/>
      <c r="U38" s="46"/>
      <c r="V38" s="46"/>
      <c r="W38" s="46"/>
      <c r="X38" s="46"/>
      <c r="Y38" s="43">
        <v>0</v>
      </c>
      <c r="Z38" s="43">
        <f t="shared" si="0"/>
        <v>0</v>
      </c>
      <c r="AA38" s="43">
        <v>0</v>
      </c>
      <c r="AB38" s="47">
        <f t="shared" si="9"/>
        <v>0</v>
      </c>
      <c r="AC38" s="43">
        <v>0</v>
      </c>
      <c r="AD38" s="47">
        <f t="shared" si="9"/>
        <v>0</v>
      </c>
      <c r="AE38" s="43">
        <v>0</v>
      </c>
      <c r="AF38" s="47">
        <f t="shared" si="10"/>
        <v>0</v>
      </c>
      <c r="AG38" s="43">
        <v>0</v>
      </c>
      <c r="AH38" s="47">
        <f t="shared" si="10"/>
        <v>0</v>
      </c>
      <c r="AI38" s="43">
        <v>0</v>
      </c>
      <c r="AJ38" s="47">
        <f t="shared" si="10"/>
        <v>0</v>
      </c>
      <c r="AK38" s="43">
        <v>0</v>
      </c>
      <c r="AL38" s="47">
        <f t="shared" si="10"/>
        <v>0</v>
      </c>
      <c r="AM38" s="43">
        <v>0</v>
      </c>
      <c r="AN38" s="47">
        <f t="shared" si="11"/>
        <v>0</v>
      </c>
      <c r="AO38" s="43">
        <v>0</v>
      </c>
      <c r="AP38" s="47">
        <f t="shared" si="11"/>
        <v>0</v>
      </c>
      <c r="AQ38" s="43">
        <v>0</v>
      </c>
      <c r="AR38" s="47">
        <f t="shared" si="11"/>
        <v>0</v>
      </c>
      <c r="AS38" s="43">
        <v>0</v>
      </c>
      <c r="AT38" s="47">
        <f t="shared" si="11"/>
        <v>0</v>
      </c>
      <c r="AU38" s="43">
        <v>0</v>
      </c>
      <c r="AV38" s="47">
        <f t="shared" si="11"/>
        <v>0</v>
      </c>
      <c r="AW38" s="43">
        <v>0</v>
      </c>
      <c r="AX38" s="47">
        <f t="shared" si="11"/>
        <v>0</v>
      </c>
    </row>
    <row r="39" spans="1:50" ht="42" x14ac:dyDescent="0.45">
      <c r="A39" s="15"/>
      <c r="B39" s="48"/>
      <c r="C39" s="45" t="s">
        <v>604</v>
      </c>
      <c r="D39" s="46" t="s">
        <v>8</v>
      </c>
      <c r="E39" s="46"/>
      <c r="F39" s="46"/>
      <c r="G39" s="43">
        <f>G40+G41+G42</f>
        <v>0</v>
      </c>
      <c r="H39" s="43">
        <f>H40+H41+H42</f>
        <v>0</v>
      </c>
      <c r="I39" s="43">
        <f t="shared" si="1"/>
        <v>0</v>
      </c>
      <c r="J39" s="43">
        <f>J40+J41+J42</f>
        <v>0</v>
      </c>
      <c r="K39" s="43">
        <f t="shared" ref="K39:K153" si="13">I39+J39</f>
        <v>0</v>
      </c>
      <c r="L39" s="43">
        <f>L40+L41+L42</f>
        <v>0</v>
      </c>
      <c r="M39" s="46">
        <f t="shared" si="3"/>
        <v>0</v>
      </c>
      <c r="N39" s="43">
        <f>N40+N41+N42</f>
        <v>0</v>
      </c>
      <c r="O39" s="46">
        <f t="shared" ref="O39:O54" si="14">M39+N39</f>
        <v>0</v>
      </c>
      <c r="P39" s="43">
        <f>P40+P41+P42</f>
        <v>0</v>
      </c>
      <c r="Q39" s="46">
        <f t="shared" si="4"/>
        <v>0</v>
      </c>
      <c r="R39" s="43">
        <f>R40+R41+R42</f>
        <v>0</v>
      </c>
      <c r="S39" s="46">
        <f t="shared" si="5"/>
        <v>0</v>
      </c>
      <c r="T39" s="43">
        <f>T40+T41+T42</f>
        <v>0</v>
      </c>
      <c r="U39" s="46">
        <f t="shared" si="6"/>
        <v>0</v>
      </c>
      <c r="V39" s="46"/>
      <c r="W39" s="46">
        <f t="shared" si="7"/>
        <v>0</v>
      </c>
      <c r="X39" s="46">
        <f>X40+X41+X42</f>
        <v>0</v>
      </c>
      <c r="Y39" s="51">
        <f>Y40+Y41+Y42</f>
        <v>0</v>
      </c>
      <c r="Z39" s="43">
        <f t="shared" si="0"/>
        <v>0</v>
      </c>
      <c r="AA39" s="51">
        <f>AA40+AA41+AA42</f>
        <v>0</v>
      </c>
      <c r="AB39" s="47">
        <f t="shared" si="9"/>
        <v>0</v>
      </c>
      <c r="AC39" s="51">
        <f>AC40+AC41+AC42</f>
        <v>0</v>
      </c>
      <c r="AD39" s="47">
        <f t="shared" si="9"/>
        <v>0</v>
      </c>
      <c r="AE39" s="51">
        <f>AE40+AE41+AE42</f>
        <v>0</v>
      </c>
      <c r="AF39" s="47">
        <f t="shared" si="10"/>
        <v>0</v>
      </c>
      <c r="AG39" s="51">
        <f>AG40+AG41+AG42</f>
        <v>0</v>
      </c>
      <c r="AH39" s="47">
        <f t="shared" si="10"/>
        <v>0</v>
      </c>
      <c r="AI39" s="51">
        <f>AI40+AI41+AI42</f>
        <v>0</v>
      </c>
      <c r="AJ39" s="47">
        <f t="shared" si="10"/>
        <v>0</v>
      </c>
      <c r="AK39" s="51">
        <f>AK40+AK41+AK42</f>
        <v>0</v>
      </c>
      <c r="AL39" s="47">
        <f t="shared" si="10"/>
        <v>0</v>
      </c>
      <c r="AM39" s="51">
        <f>AM40+AM41+AM42</f>
        <v>0</v>
      </c>
      <c r="AN39" s="47">
        <f t="shared" si="11"/>
        <v>0</v>
      </c>
      <c r="AO39" s="51">
        <f>AO40+AO41+AO42</f>
        <v>0</v>
      </c>
      <c r="AP39" s="47">
        <f t="shared" si="11"/>
        <v>0</v>
      </c>
      <c r="AQ39" s="51">
        <f>AQ40+AQ41+AQ42</f>
        <v>162548.56</v>
      </c>
      <c r="AR39" s="47">
        <f t="shared" si="11"/>
        <v>162548.56</v>
      </c>
      <c r="AS39" s="51">
        <f>AS40+AS41+AS42</f>
        <v>0</v>
      </c>
      <c r="AT39" s="47">
        <f t="shared" si="11"/>
        <v>162548.56</v>
      </c>
      <c r="AU39" s="51">
        <f>AU40+AU41+AU42</f>
        <v>4476.1509999999998</v>
      </c>
      <c r="AV39" s="47">
        <f t="shared" si="11"/>
        <v>167024.71100000001</v>
      </c>
      <c r="AW39" s="51">
        <f>AW40+AW41+AW42</f>
        <v>-12835.2</v>
      </c>
      <c r="AX39" s="47">
        <f t="shared" si="11"/>
        <v>154189.511</v>
      </c>
    </row>
    <row r="40" spans="1:50" ht="25.2" x14ac:dyDescent="0.45">
      <c r="A40" s="15"/>
      <c r="B40" s="162"/>
      <c r="C40" s="168" t="s">
        <v>6</v>
      </c>
      <c r="D40" s="187" t="s">
        <v>8</v>
      </c>
      <c r="E40" s="187">
        <v>600</v>
      </c>
      <c r="F40" s="46">
        <v>2</v>
      </c>
      <c r="G40" s="43"/>
      <c r="H40" s="43"/>
      <c r="I40" s="43">
        <f t="shared" si="1"/>
        <v>0</v>
      </c>
      <c r="J40" s="43"/>
      <c r="K40" s="43">
        <f t="shared" si="13"/>
        <v>0</v>
      </c>
      <c r="L40" s="43"/>
      <c r="M40" s="46">
        <f t="shared" si="3"/>
        <v>0</v>
      </c>
      <c r="N40" s="43"/>
      <c r="O40" s="46">
        <f t="shared" si="14"/>
        <v>0</v>
      </c>
      <c r="P40" s="43"/>
      <c r="Q40" s="46">
        <f t="shared" si="4"/>
        <v>0</v>
      </c>
      <c r="R40" s="43">
        <v>0</v>
      </c>
      <c r="S40" s="46">
        <f t="shared" si="5"/>
        <v>0</v>
      </c>
      <c r="T40" s="43"/>
      <c r="U40" s="46">
        <f t="shared" si="6"/>
        <v>0</v>
      </c>
      <c r="V40" s="46"/>
      <c r="W40" s="46">
        <f t="shared" si="7"/>
        <v>0</v>
      </c>
      <c r="X40" s="46"/>
      <c r="Y40" s="43">
        <v>0</v>
      </c>
      <c r="Z40" s="43">
        <f t="shared" si="0"/>
        <v>0</v>
      </c>
      <c r="AA40" s="43">
        <v>0</v>
      </c>
      <c r="AB40" s="47">
        <f t="shared" si="9"/>
        <v>0</v>
      </c>
      <c r="AC40" s="43">
        <v>0</v>
      </c>
      <c r="AD40" s="47">
        <f t="shared" si="9"/>
        <v>0</v>
      </c>
      <c r="AE40" s="43"/>
      <c r="AF40" s="47">
        <f t="shared" si="10"/>
        <v>0</v>
      </c>
      <c r="AG40" s="43">
        <v>0</v>
      </c>
      <c r="AH40" s="47">
        <f t="shared" si="10"/>
        <v>0</v>
      </c>
      <c r="AI40" s="43">
        <v>0</v>
      </c>
      <c r="AJ40" s="47">
        <f t="shared" si="10"/>
        <v>0</v>
      </c>
      <c r="AK40" s="43"/>
      <c r="AL40" s="47">
        <f t="shared" si="10"/>
        <v>0</v>
      </c>
      <c r="AM40" s="43"/>
      <c r="AN40" s="47">
        <f t="shared" si="11"/>
        <v>0</v>
      </c>
      <c r="AO40" s="43"/>
      <c r="AP40" s="47">
        <f t="shared" si="11"/>
        <v>0</v>
      </c>
      <c r="AQ40" s="43">
        <v>58405.56</v>
      </c>
      <c r="AR40" s="47">
        <f t="shared" si="11"/>
        <v>58405.56</v>
      </c>
      <c r="AS40" s="43"/>
      <c r="AT40" s="47">
        <f t="shared" si="11"/>
        <v>58405.56</v>
      </c>
      <c r="AU40" s="43">
        <v>500</v>
      </c>
      <c r="AV40" s="47">
        <f t="shared" si="11"/>
        <v>58905.56</v>
      </c>
      <c r="AW40" s="43">
        <v>-6818.7</v>
      </c>
      <c r="AX40" s="47">
        <f t="shared" si="11"/>
        <v>52086.86</v>
      </c>
    </row>
    <row r="41" spans="1:50" ht="25.2" x14ac:dyDescent="0.45">
      <c r="A41" s="15"/>
      <c r="B41" s="162"/>
      <c r="C41" s="179"/>
      <c r="D41" s="188"/>
      <c r="E41" s="188"/>
      <c r="F41" s="46">
        <v>3</v>
      </c>
      <c r="G41" s="43"/>
      <c r="H41" s="43"/>
      <c r="I41" s="43">
        <f t="shared" si="1"/>
        <v>0</v>
      </c>
      <c r="J41" s="43"/>
      <c r="K41" s="43">
        <f t="shared" si="13"/>
        <v>0</v>
      </c>
      <c r="L41" s="43"/>
      <c r="M41" s="46">
        <f t="shared" si="3"/>
        <v>0</v>
      </c>
      <c r="N41" s="43"/>
      <c r="O41" s="46">
        <f t="shared" si="14"/>
        <v>0</v>
      </c>
      <c r="P41" s="43"/>
      <c r="Q41" s="46">
        <f t="shared" si="4"/>
        <v>0</v>
      </c>
      <c r="R41" s="43">
        <v>0</v>
      </c>
      <c r="S41" s="46">
        <f t="shared" si="5"/>
        <v>0</v>
      </c>
      <c r="T41" s="43"/>
      <c r="U41" s="46">
        <f t="shared" si="6"/>
        <v>0</v>
      </c>
      <c r="V41" s="46"/>
      <c r="W41" s="46">
        <f t="shared" si="7"/>
        <v>0</v>
      </c>
      <c r="X41" s="46"/>
      <c r="Y41" s="43">
        <v>0</v>
      </c>
      <c r="Z41" s="43">
        <f t="shared" si="0"/>
        <v>0</v>
      </c>
      <c r="AA41" s="43">
        <v>0</v>
      </c>
      <c r="AB41" s="47">
        <f t="shared" si="9"/>
        <v>0</v>
      </c>
      <c r="AC41" s="43">
        <v>0</v>
      </c>
      <c r="AD41" s="47">
        <f t="shared" si="9"/>
        <v>0</v>
      </c>
      <c r="AE41" s="43"/>
      <c r="AF41" s="47">
        <f t="shared" si="10"/>
        <v>0</v>
      </c>
      <c r="AG41" s="43">
        <v>0</v>
      </c>
      <c r="AH41" s="47">
        <f t="shared" si="10"/>
        <v>0</v>
      </c>
      <c r="AI41" s="43">
        <v>0</v>
      </c>
      <c r="AJ41" s="47">
        <f t="shared" si="10"/>
        <v>0</v>
      </c>
      <c r="AK41" s="43"/>
      <c r="AL41" s="47">
        <f t="shared" si="10"/>
        <v>0</v>
      </c>
      <c r="AM41" s="43">
        <v>0</v>
      </c>
      <c r="AN41" s="47">
        <f t="shared" si="11"/>
        <v>0</v>
      </c>
      <c r="AO41" s="43">
        <v>0</v>
      </c>
      <c r="AP41" s="47">
        <f t="shared" si="11"/>
        <v>0</v>
      </c>
      <c r="AQ41" s="43">
        <v>66707.199999999997</v>
      </c>
      <c r="AR41" s="47">
        <f t="shared" si="11"/>
        <v>66707.199999999997</v>
      </c>
      <c r="AS41" s="43"/>
      <c r="AT41" s="47">
        <f t="shared" si="11"/>
        <v>66707.199999999997</v>
      </c>
      <c r="AU41" s="43">
        <v>3976.1509999999998</v>
      </c>
      <c r="AV41" s="47">
        <f t="shared" si="11"/>
        <v>70683.350999999995</v>
      </c>
      <c r="AW41" s="43">
        <v>-6016.5</v>
      </c>
      <c r="AX41" s="47">
        <f t="shared" si="11"/>
        <v>64666.850999999995</v>
      </c>
    </row>
    <row r="42" spans="1:50" ht="21.75" customHeight="1" x14ac:dyDescent="0.45">
      <c r="A42" s="15"/>
      <c r="B42" s="162"/>
      <c r="C42" s="183"/>
      <c r="D42" s="189"/>
      <c r="E42" s="189"/>
      <c r="F42" s="46">
        <v>1</v>
      </c>
      <c r="G42" s="43"/>
      <c r="H42" s="43"/>
      <c r="I42" s="43">
        <f t="shared" si="1"/>
        <v>0</v>
      </c>
      <c r="J42" s="43"/>
      <c r="K42" s="43">
        <f t="shared" si="13"/>
        <v>0</v>
      </c>
      <c r="L42" s="43"/>
      <c r="M42" s="46">
        <f t="shared" si="3"/>
        <v>0</v>
      </c>
      <c r="N42" s="43"/>
      <c r="O42" s="46">
        <f t="shared" si="14"/>
        <v>0</v>
      </c>
      <c r="P42" s="43"/>
      <c r="Q42" s="46">
        <f t="shared" si="4"/>
        <v>0</v>
      </c>
      <c r="R42" s="43">
        <v>0</v>
      </c>
      <c r="S42" s="46">
        <f t="shared" si="5"/>
        <v>0</v>
      </c>
      <c r="T42" s="43"/>
      <c r="U42" s="46">
        <f t="shared" si="6"/>
        <v>0</v>
      </c>
      <c r="V42" s="46"/>
      <c r="W42" s="46">
        <f t="shared" si="7"/>
        <v>0</v>
      </c>
      <c r="X42" s="46"/>
      <c r="Y42" s="43">
        <v>0</v>
      </c>
      <c r="Z42" s="43">
        <f t="shared" si="0"/>
        <v>0</v>
      </c>
      <c r="AA42" s="43">
        <v>0</v>
      </c>
      <c r="AB42" s="47">
        <f t="shared" si="9"/>
        <v>0</v>
      </c>
      <c r="AC42" s="43">
        <v>0</v>
      </c>
      <c r="AD42" s="47">
        <f t="shared" si="9"/>
        <v>0</v>
      </c>
      <c r="AE42" s="43">
        <v>0</v>
      </c>
      <c r="AF42" s="47">
        <f t="shared" si="10"/>
        <v>0</v>
      </c>
      <c r="AG42" s="43">
        <v>0</v>
      </c>
      <c r="AH42" s="47">
        <f t="shared" si="10"/>
        <v>0</v>
      </c>
      <c r="AI42" s="43">
        <v>0</v>
      </c>
      <c r="AJ42" s="47">
        <f t="shared" si="10"/>
        <v>0</v>
      </c>
      <c r="AK42" s="43">
        <v>0</v>
      </c>
      <c r="AL42" s="47">
        <f t="shared" si="10"/>
        <v>0</v>
      </c>
      <c r="AM42" s="43">
        <v>0</v>
      </c>
      <c r="AN42" s="47">
        <f t="shared" si="11"/>
        <v>0</v>
      </c>
      <c r="AO42" s="43">
        <v>0</v>
      </c>
      <c r="AP42" s="47">
        <f t="shared" si="11"/>
        <v>0</v>
      </c>
      <c r="AQ42" s="43">
        <v>37435.800000000003</v>
      </c>
      <c r="AR42" s="47">
        <f t="shared" si="11"/>
        <v>37435.800000000003</v>
      </c>
      <c r="AS42" s="43"/>
      <c r="AT42" s="47">
        <f t="shared" si="11"/>
        <v>37435.800000000003</v>
      </c>
      <c r="AU42" s="43"/>
      <c r="AV42" s="47">
        <f t="shared" si="11"/>
        <v>37435.800000000003</v>
      </c>
      <c r="AW42" s="43"/>
      <c r="AX42" s="47">
        <f t="shared" si="11"/>
        <v>37435.800000000003</v>
      </c>
    </row>
    <row r="43" spans="1:50" ht="36.75" customHeight="1" x14ac:dyDescent="0.45">
      <c r="A43" s="15"/>
      <c r="B43" s="120"/>
      <c r="C43" s="122" t="s">
        <v>634</v>
      </c>
      <c r="D43" s="124" t="s">
        <v>636</v>
      </c>
      <c r="E43" s="124"/>
      <c r="F43" s="121"/>
      <c r="G43" s="43"/>
      <c r="H43" s="43"/>
      <c r="I43" s="43"/>
      <c r="J43" s="43"/>
      <c r="K43" s="43"/>
      <c r="L43" s="43"/>
      <c r="M43" s="121"/>
      <c r="N43" s="43"/>
      <c r="O43" s="121"/>
      <c r="P43" s="43"/>
      <c r="Q43" s="121"/>
      <c r="R43" s="43"/>
      <c r="S43" s="121"/>
      <c r="T43" s="43"/>
      <c r="U43" s="121"/>
      <c r="V43" s="121"/>
      <c r="W43" s="121"/>
      <c r="X43" s="121"/>
      <c r="Y43" s="43"/>
      <c r="Z43" s="43"/>
      <c r="AA43" s="43"/>
      <c r="AB43" s="47"/>
      <c r="AC43" s="43"/>
      <c r="AD43" s="47"/>
      <c r="AE43" s="43"/>
      <c r="AF43" s="47"/>
      <c r="AG43" s="43"/>
      <c r="AH43" s="47"/>
      <c r="AI43" s="43"/>
      <c r="AJ43" s="47"/>
      <c r="AK43" s="43"/>
      <c r="AL43" s="47"/>
      <c r="AM43" s="43"/>
      <c r="AN43" s="47"/>
      <c r="AO43" s="43"/>
      <c r="AP43" s="47"/>
      <c r="AQ43" s="43"/>
      <c r="AR43" s="47"/>
      <c r="AS43" s="43"/>
      <c r="AT43" s="47"/>
      <c r="AU43" s="43">
        <f>AU45+AU44</f>
        <v>4799.3909999999996</v>
      </c>
      <c r="AV43" s="47">
        <f t="shared" si="11"/>
        <v>4799.3909999999996</v>
      </c>
      <c r="AW43" s="43">
        <f>AW45+AW44</f>
        <v>0</v>
      </c>
      <c r="AX43" s="47">
        <f t="shared" si="11"/>
        <v>4799.3909999999996</v>
      </c>
    </row>
    <row r="44" spans="1:50" ht="32.25" customHeight="1" x14ac:dyDescent="0.45">
      <c r="A44" s="15"/>
      <c r="B44" s="126"/>
      <c r="C44" s="168" t="s">
        <v>635</v>
      </c>
      <c r="D44" s="187" t="s">
        <v>636</v>
      </c>
      <c r="E44" s="187" t="s">
        <v>519</v>
      </c>
      <c r="F44" s="127"/>
      <c r="G44" s="43"/>
      <c r="H44" s="43"/>
      <c r="I44" s="43"/>
      <c r="J44" s="43"/>
      <c r="K44" s="43"/>
      <c r="L44" s="43"/>
      <c r="M44" s="127"/>
      <c r="N44" s="43"/>
      <c r="O44" s="127"/>
      <c r="P44" s="43"/>
      <c r="Q44" s="127"/>
      <c r="R44" s="43"/>
      <c r="S44" s="127"/>
      <c r="T44" s="43"/>
      <c r="U44" s="127"/>
      <c r="V44" s="127"/>
      <c r="W44" s="127"/>
      <c r="X44" s="127"/>
      <c r="Y44" s="43"/>
      <c r="Z44" s="43"/>
      <c r="AA44" s="43"/>
      <c r="AB44" s="47"/>
      <c r="AC44" s="43"/>
      <c r="AD44" s="47"/>
      <c r="AE44" s="43"/>
      <c r="AF44" s="47"/>
      <c r="AG44" s="43"/>
      <c r="AH44" s="47"/>
      <c r="AI44" s="43"/>
      <c r="AJ44" s="47"/>
      <c r="AK44" s="43"/>
      <c r="AL44" s="47"/>
      <c r="AM44" s="43"/>
      <c r="AN44" s="47"/>
      <c r="AO44" s="43"/>
      <c r="AP44" s="47"/>
      <c r="AQ44" s="43"/>
      <c r="AR44" s="47"/>
      <c r="AS44" s="43"/>
      <c r="AT44" s="47"/>
      <c r="AU44" s="43">
        <v>1699.9549999999999</v>
      </c>
      <c r="AV44" s="47">
        <f t="shared" si="11"/>
        <v>1699.9549999999999</v>
      </c>
      <c r="AW44" s="43">
        <v>0</v>
      </c>
      <c r="AX44" s="47">
        <f t="shared" si="11"/>
        <v>1699.9549999999999</v>
      </c>
    </row>
    <row r="45" spans="1:50" ht="33" customHeight="1" x14ac:dyDescent="0.45">
      <c r="A45" s="15"/>
      <c r="B45" s="120"/>
      <c r="C45" s="169"/>
      <c r="D45" s="191"/>
      <c r="E45" s="191"/>
      <c r="F45" s="121"/>
      <c r="G45" s="43"/>
      <c r="H45" s="43"/>
      <c r="I45" s="43"/>
      <c r="J45" s="43"/>
      <c r="K45" s="43"/>
      <c r="L45" s="43"/>
      <c r="M45" s="121"/>
      <c r="N45" s="43"/>
      <c r="O45" s="121"/>
      <c r="P45" s="43"/>
      <c r="Q45" s="121"/>
      <c r="R45" s="43"/>
      <c r="S45" s="121"/>
      <c r="T45" s="43"/>
      <c r="U45" s="121"/>
      <c r="V45" s="121"/>
      <c r="W45" s="121"/>
      <c r="X45" s="121"/>
      <c r="Y45" s="43"/>
      <c r="Z45" s="43"/>
      <c r="AA45" s="43"/>
      <c r="AB45" s="47"/>
      <c r="AC45" s="43"/>
      <c r="AD45" s="47"/>
      <c r="AE45" s="43"/>
      <c r="AF45" s="47"/>
      <c r="AG45" s="43"/>
      <c r="AH45" s="47"/>
      <c r="AI45" s="43"/>
      <c r="AJ45" s="47"/>
      <c r="AK45" s="43"/>
      <c r="AL45" s="47"/>
      <c r="AM45" s="43"/>
      <c r="AN45" s="47"/>
      <c r="AO45" s="43"/>
      <c r="AP45" s="47"/>
      <c r="AQ45" s="43"/>
      <c r="AR45" s="47"/>
      <c r="AS45" s="43"/>
      <c r="AT45" s="47"/>
      <c r="AU45" s="43">
        <v>3099.4360000000001</v>
      </c>
      <c r="AV45" s="47">
        <f t="shared" si="11"/>
        <v>3099.4360000000001</v>
      </c>
      <c r="AW45" s="43">
        <v>0</v>
      </c>
      <c r="AX45" s="47">
        <f t="shared" si="11"/>
        <v>3099.4360000000001</v>
      </c>
    </row>
    <row r="46" spans="1:50" ht="168.75" customHeight="1" x14ac:dyDescent="0.45">
      <c r="A46" s="15"/>
      <c r="B46" s="48"/>
      <c r="C46" s="45" t="s">
        <v>10</v>
      </c>
      <c r="D46" s="46" t="s">
        <v>11</v>
      </c>
      <c r="E46" s="46"/>
      <c r="F46" s="46"/>
      <c r="G46" s="43">
        <f>G47+G48+G49</f>
        <v>0</v>
      </c>
      <c r="H46" s="43">
        <f>H47</f>
        <v>0</v>
      </c>
      <c r="I46" s="43">
        <f>I47+I48+I49</f>
        <v>0</v>
      </c>
      <c r="J46" s="43">
        <f>J47</f>
        <v>0</v>
      </c>
      <c r="K46" s="43">
        <f t="shared" si="13"/>
        <v>0</v>
      </c>
      <c r="L46" s="43">
        <f>L47</f>
        <v>0</v>
      </c>
      <c r="M46" s="46">
        <f t="shared" si="3"/>
        <v>0</v>
      </c>
      <c r="N46" s="43">
        <f>N47</f>
        <v>0</v>
      </c>
      <c r="O46" s="46">
        <f t="shared" si="14"/>
        <v>0</v>
      </c>
      <c r="P46" s="43">
        <f>P47</f>
        <v>0</v>
      </c>
      <c r="Q46" s="46">
        <f t="shared" si="4"/>
        <v>0</v>
      </c>
      <c r="R46" s="43">
        <f>R47</f>
        <v>0</v>
      </c>
      <c r="S46" s="46">
        <f t="shared" si="5"/>
        <v>0</v>
      </c>
      <c r="T46" s="43">
        <f>T47+T48+T49</f>
        <v>0</v>
      </c>
      <c r="U46" s="46">
        <f t="shared" si="6"/>
        <v>0</v>
      </c>
      <c r="V46" s="46"/>
      <c r="W46" s="46">
        <f t="shared" si="7"/>
        <v>0</v>
      </c>
      <c r="X46" s="46">
        <f>X47+X48+X49</f>
        <v>0</v>
      </c>
      <c r="Y46" s="43">
        <f>Y47</f>
        <v>0</v>
      </c>
      <c r="Z46" s="43">
        <f t="shared" si="0"/>
        <v>0</v>
      </c>
      <c r="AA46" s="43">
        <f>AA47</f>
        <v>0</v>
      </c>
      <c r="AB46" s="47">
        <f t="shared" si="9"/>
        <v>0</v>
      </c>
      <c r="AC46" s="43">
        <f>AC47</f>
        <v>0</v>
      </c>
      <c r="AD46" s="47">
        <f t="shared" si="9"/>
        <v>0</v>
      </c>
      <c r="AE46" s="43">
        <f>AE47</f>
        <v>0</v>
      </c>
      <c r="AF46" s="47">
        <f t="shared" si="10"/>
        <v>0</v>
      </c>
      <c r="AG46" s="43">
        <f>AG47+AG48+AG49</f>
        <v>0</v>
      </c>
      <c r="AH46" s="47">
        <f t="shared" si="10"/>
        <v>0</v>
      </c>
      <c r="AI46" s="43">
        <f>AI47+AI48+AI49</f>
        <v>0</v>
      </c>
      <c r="AJ46" s="47">
        <f t="shared" si="10"/>
        <v>0</v>
      </c>
      <c r="AK46" s="43">
        <f>AK47+AK48+AK49</f>
        <v>0</v>
      </c>
      <c r="AL46" s="47">
        <f t="shared" si="10"/>
        <v>0</v>
      </c>
      <c r="AM46" s="43">
        <f>AM47+AM48+AM49</f>
        <v>0</v>
      </c>
      <c r="AN46" s="47">
        <f t="shared" si="11"/>
        <v>0</v>
      </c>
      <c r="AO46" s="43">
        <f>AO47+AO48+AO49</f>
        <v>0</v>
      </c>
      <c r="AP46" s="47">
        <f t="shared" si="11"/>
        <v>0</v>
      </c>
      <c r="AQ46" s="43">
        <f>AQ47+AQ48+AQ49</f>
        <v>5908.4000000000005</v>
      </c>
      <c r="AR46" s="47">
        <f t="shared" si="11"/>
        <v>5908.4000000000005</v>
      </c>
      <c r="AS46" s="43">
        <f>AS47+AS48+AS49</f>
        <v>0</v>
      </c>
      <c r="AT46" s="47">
        <f t="shared" si="11"/>
        <v>5908.4000000000005</v>
      </c>
      <c r="AU46" s="43">
        <f>AU47+AU48+AU49</f>
        <v>0</v>
      </c>
      <c r="AV46" s="47">
        <f t="shared" si="11"/>
        <v>5908.4000000000005</v>
      </c>
      <c r="AW46" s="43">
        <f>AW47+AW48+AW49</f>
        <v>0</v>
      </c>
      <c r="AX46" s="47">
        <f t="shared" si="11"/>
        <v>5908.4000000000005</v>
      </c>
    </row>
    <row r="47" spans="1:50" ht="20.25" customHeight="1" x14ac:dyDescent="0.45">
      <c r="A47" s="15"/>
      <c r="B47" s="162"/>
      <c r="C47" s="168" t="s">
        <v>9</v>
      </c>
      <c r="D47" s="173" t="s">
        <v>382</v>
      </c>
      <c r="E47" s="173" t="s">
        <v>36</v>
      </c>
      <c r="F47" s="46">
        <v>1</v>
      </c>
      <c r="G47" s="43"/>
      <c r="H47" s="43"/>
      <c r="I47" s="43">
        <f t="shared" ref="I47:I54" si="15">G47+H47</f>
        <v>0</v>
      </c>
      <c r="J47" s="43"/>
      <c r="K47" s="43">
        <f t="shared" si="13"/>
        <v>0</v>
      </c>
      <c r="L47" s="43"/>
      <c r="M47" s="46">
        <f t="shared" si="3"/>
        <v>0</v>
      </c>
      <c r="N47" s="43"/>
      <c r="O47" s="46">
        <f t="shared" si="14"/>
        <v>0</v>
      </c>
      <c r="P47" s="43"/>
      <c r="Q47" s="46">
        <f t="shared" si="4"/>
        <v>0</v>
      </c>
      <c r="R47" s="43"/>
      <c r="S47" s="46">
        <f t="shared" si="5"/>
        <v>0</v>
      </c>
      <c r="T47" s="43"/>
      <c r="U47" s="46">
        <f t="shared" si="6"/>
        <v>0</v>
      </c>
      <c r="V47" s="46"/>
      <c r="W47" s="46">
        <f t="shared" si="7"/>
        <v>0</v>
      </c>
      <c r="X47" s="46"/>
      <c r="Y47" s="43">
        <v>0</v>
      </c>
      <c r="Z47" s="43">
        <f t="shared" si="0"/>
        <v>0</v>
      </c>
      <c r="AA47" s="43">
        <v>0</v>
      </c>
      <c r="AB47" s="47">
        <f t="shared" si="9"/>
        <v>0</v>
      </c>
      <c r="AC47" s="43">
        <v>0</v>
      </c>
      <c r="AD47" s="47">
        <f t="shared" si="9"/>
        <v>0</v>
      </c>
      <c r="AE47" s="43">
        <v>0</v>
      </c>
      <c r="AF47" s="47">
        <f t="shared" si="10"/>
        <v>0</v>
      </c>
      <c r="AG47" s="43">
        <v>0</v>
      </c>
      <c r="AH47" s="47">
        <f t="shared" si="10"/>
        <v>0</v>
      </c>
      <c r="AI47" s="43"/>
      <c r="AJ47" s="47">
        <f t="shared" si="10"/>
        <v>0</v>
      </c>
      <c r="AK47" s="43"/>
      <c r="AL47" s="47">
        <f t="shared" si="10"/>
        <v>0</v>
      </c>
      <c r="AM47" s="43"/>
      <c r="AN47" s="47">
        <f t="shared" si="11"/>
        <v>0</v>
      </c>
      <c r="AO47" s="43"/>
      <c r="AP47" s="47">
        <f t="shared" si="11"/>
        <v>0</v>
      </c>
      <c r="AQ47" s="43">
        <v>2208.3000000000002</v>
      </c>
      <c r="AR47" s="47">
        <f t="shared" si="11"/>
        <v>2208.3000000000002</v>
      </c>
      <c r="AS47" s="43"/>
      <c r="AT47" s="47">
        <f t="shared" si="11"/>
        <v>2208.3000000000002</v>
      </c>
      <c r="AU47" s="43"/>
      <c r="AV47" s="47">
        <f t="shared" si="11"/>
        <v>2208.3000000000002</v>
      </c>
      <c r="AW47" s="43"/>
      <c r="AX47" s="47">
        <f t="shared" si="11"/>
        <v>2208.3000000000002</v>
      </c>
    </row>
    <row r="48" spans="1:50" ht="25.2" x14ac:dyDescent="0.45">
      <c r="A48" s="15"/>
      <c r="B48" s="162"/>
      <c r="C48" s="179"/>
      <c r="D48" s="190"/>
      <c r="E48" s="190"/>
      <c r="F48" s="46">
        <v>2</v>
      </c>
      <c r="G48" s="43"/>
      <c r="H48" s="43"/>
      <c r="I48" s="43">
        <f t="shared" si="15"/>
        <v>0</v>
      </c>
      <c r="J48" s="43"/>
      <c r="K48" s="43">
        <f t="shared" si="13"/>
        <v>0</v>
      </c>
      <c r="L48" s="43"/>
      <c r="M48" s="46">
        <f t="shared" si="3"/>
        <v>0</v>
      </c>
      <c r="N48" s="43"/>
      <c r="O48" s="46">
        <f t="shared" si="14"/>
        <v>0</v>
      </c>
      <c r="P48" s="43"/>
      <c r="Q48" s="46">
        <f t="shared" si="4"/>
        <v>0</v>
      </c>
      <c r="R48" s="43"/>
      <c r="S48" s="46">
        <f t="shared" si="5"/>
        <v>0</v>
      </c>
      <c r="T48" s="43"/>
      <c r="U48" s="46">
        <f t="shared" si="6"/>
        <v>0</v>
      </c>
      <c r="V48" s="46"/>
      <c r="W48" s="46">
        <f t="shared" si="7"/>
        <v>0</v>
      </c>
      <c r="X48" s="46"/>
      <c r="Y48" s="43">
        <v>0</v>
      </c>
      <c r="Z48" s="43">
        <f t="shared" si="0"/>
        <v>0</v>
      </c>
      <c r="AA48" s="43">
        <v>0</v>
      </c>
      <c r="AB48" s="47">
        <f t="shared" si="9"/>
        <v>0</v>
      </c>
      <c r="AC48" s="43">
        <v>0</v>
      </c>
      <c r="AD48" s="47">
        <f t="shared" si="9"/>
        <v>0</v>
      </c>
      <c r="AE48" s="43">
        <v>0</v>
      </c>
      <c r="AF48" s="47">
        <f t="shared" si="10"/>
        <v>0</v>
      </c>
      <c r="AG48" s="43">
        <v>0</v>
      </c>
      <c r="AH48" s="47">
        <f t="shared" si="10"/>
        <v>0</v>
      </c>
      <c r="AI48" s="43"/>
      <c r="AJ48" s="47">
        <f t="shared" si="10"/>
        <v>0</v>
      </c>
      <c r="AK48" s="43"/>
      <c r="AL48" s="47">
        <f t="shared" si="10"/>
        <v>0</v>
      </c>
      <c r="AM48" s="43"/>
      <c r="AN48" s="47">
        <f t="shared" si="11"/>
        <v>0</v>
      </c>
      <c r="AO48" s="43"/>
      <c r="AP48" s="47">
        <f t="shared" si="11"/>
        <v>0</v>
      </c>
      <c r="AQ48" s="43">
        <v>3179.3</v>
      </c>
      <c r="AR48" s="47">
        <f t="shared" si="11"/>
        <v>3179.3</v>
      </c>
      <c r="AS48" s="43"/>
      <c r="AT48" s="47">
        <f t="shared" si="11"/>
        <v>3179.3</v>
      </c>
      <c r="AU48" s="43"/>
      <c r="AV48" s="47">
        <f t="shared" si="11"/>
        <v>3179.3</v>
      </c>
      <c r="AW48" s="43"/>
      <c r="AX48" s="47">
        <f t="shared" si="11"/>
        <v>3179.3</v>
      </c>
    </row>
    <row r="49" spans="1:50" ht="0.75" customHeight="1" x14ac:dyDescent="0.45">
      <c r="A49" s="15"/>
      <c r="B49" s="162"/>
      <c r="C49" s="183"/>
      <c r="D49" s="190"/>
      <c r="E49" s="190"/>
      <c r="F49" s="46">
        <v>3</v>
      </c>
      <c r="G49" s="43"/>
      <c r="H49" s="43"/>
      <c r="I49" s="43">
        <f t="shared" si="15"/>
        <v>0</v>
      </c>
      <c r="J49" s="43"/>
      <c r="K49" s="43">
        <f t="shared" si="13"/>
        <v>0</v>
      </c>
      <c r="L49" s="43"/>
      <c r="M49" s="46">
        <f t="shared" si="3"/>
        <v>0</v>
      </c>
      <c r="N49" s="43"/>
      <c r="O49" s="46">
        <f t="shared" si="14"/>
        <v>0</v>
      </c>
      <c r="P49" s="43"/>
      <c r="Q49" s="46">
        <f t="shared" si="4"/>
        <v>0</v>
      </c>
      <c r="R49" s="43"/>
      <c r="S49" s="46">
        <f t="shared" si="5"/>
        <v>0</v>
      </c>
      <c r="T49" s="43"/>
      <c r="U49" s="46">
        <f t="shared" si="6"/>
        <v>0</v>
      </c>
      <c r="V49" s="46"/>
      <c r="W49" s="46">
        <f t="shared" si="7"/>
        <v>0</v>
      </c>
      <c r="X49" s="46"/>
      <c r="Y49" s="43">
        <v>0</v>
      </c>
      <c r="Z49" s="43">
        <f t="shared" si="0"/>
        <v>0</v>
      </c>
      <c r="AA49" s="43">
        <v>0</v>
      </c>
      <c r="AB49" s="47">
        <f t="shared" si="9"/>
        <v>0</v>
      </c>
      <c r="AC49" s="43">
        <v>0</v>
      </c>
      <c r="AD49" s="47">
        <f t="shared" si="9"/>
        <v>0</v>
      </c>
      <c r="AE49" s="43">
        <v>0</v>
      </c>
      <c r="AF49" s="47">
        <f t="shared" si="10"/>
        <v>0</v>
      </c>
      <c r="AG49" s="43">
        <v>0</v>
      </c>
      <c r="AH49" s="47">
        <f t="shared" si="10"/>
        <v>0</v>
      </c>
      <c r="AI49" s="43">
        <v>0</v>
      </c>
      <c r="AJ49" s="47">
        <f t="shared" si="10"/>
        <v>0</v>
      </c>
      <c r="AK49" s="43">
        <v>0</v>
      </c>
      <c r="AL49" s="47">
        <f t="shared" si="10"/>
        <v>0</v>
      </c>
      <c r="AM49" s="43">
        <v>0</v>
      </c>
      <c r="AN49" s="47">
        <f t="shared" si="11"/>
        <v>0</v>
      </c>
      <c r="AO49" s="43">
        <v>0</v>
      </c>
      <c r="AP49" s="47">
        <f t="shared" si="11"/>
        <v>0</v>
      </c>
      <c r="AQ49" s="43">
        <v>520.79999999999995</v>
      </c>
      <c r="AR49" s="47">
        <f t="shared" si="11"/>
        <v>520.79999999999995</v>
      </c>
      <c r="AS49" s="43"/>
      <c r="AT49" s="47">
        <f t="shared" si="11"/>
        <v>520.79999999999995</v>
      </c>
      <c r="AU49" s="43"/>
      <c r="AV49" s="47">
        <f t="shared" si="11"/>
        <v>520.79999999999995</v>
      </c>
      <c r="AW49" s="43"/>
      <c r="AX49" s="47">
        <f t="shared" si="11"/>
        <v>520.79999999999995</v>
      </c>
    </row>
    <row r="50" spans="1:50" ht="123" customHeight="1" x14ac:dyDescent="0.45">
      <c r="A50" s="15"/>
      <c r="B50" s="48"/>
      <c r="C50" s="49" t="s">
        <v>12</v>
      </c>
      <c r="D50" s="46" t="s">
        <v>13</v>
      </c>
      <c r="E50" s="46"/>
      <c r="F50" s="46"/>
      <c r="G50" s="43">
        <f>G51+G52</f>
        <v>0</v>
      </c>
      <c r="H50" s="43">
        <f>H51+H52</f>
        <v>0</v>
      </c>
      <c r="I50" s="43">
        <f t="shared" si="15"/>
        <v>0</v>
      </c>
      <c r="J50" s="43">
        <f>J51+J52</f>
        <v>0</v>
      </c>
      <c r="K50" s="43">
        <f t="shared" si="13"/>
        <v>0</v>
      </c>
      <c r="L50" s="43">
        <f>L51+L52</f>
        <v>0</v>
      </c>
      <c r="M50" s="46">
        <f t="shared" si="3"/>
        <v>0</v>
      </c>
      <c r="N50" s="43">
        <f>N51+N52</f>
        <v>0</v>
      </c>
      <c r="O50" s="46">
        <f t="shared" si="14"/>
        <v>0</v>
      </c>
      <c r="P50" s="43">
        <f>P51+P52</f>
        <v>0</v>
      </c>
      <c r="Q50" s="46">
        <f t="shared" si="4"/>
        <v>0</v>
      </c>
      <c r="R50" s="43">
        <f>R51+R52</f>
        <v>0</v>
      </c>
      <c r="S50" s="46">
        <f t="shared" si="5"/>
        <v>0</v>
      </c>
      <c r="T50" s="43">
        <f>T51+T52</f>
        <v>0</v>
      </c>
      <c r="U50" s="46">
        <f t="shared" si="6"/>
        <v>0</v>
      </c>
      <c r="V50" s="46"/>
      <c r="W50" s="46">
        <f t="shared" si="7"/>
        <v>0</v>
      </c>
      <c r="X50" s="46">
        <f>X51+X52</f>
        <v>0</v>
      </c>
      <c r="Y50" s="43">
        <f>Y51+Y52</f>
        <v>0</v>
      </c>
      <c r="Z50" s="43">
        <f t="shared" si="0"/>
        <v>0</v>
      </c>
      <c r="AA50" s="43">
        <f>AA51+AA52</f>
        <v>0</v>
      </c>
      <c r="AB50" s="47">
        <f t="shared" si="9"/>
        <v>0</v>
      </c>
      <c r="AC50" s="43">
        <f>AC51+AC52</f>
        <v>0</v>
      </c>
      <c r="AD50" s="47">
        <f t="shared" si="9"/>
        <v>0</v>
      </c>
      <c r="AE50" s="43">
        <f>AE51+AE52</f>
        <v>0</v>
      </c>
      <c r="AF50" s="47">
        <f t="shared" si="10"/>
        <v>0</v>
      </c>
      <c r="AG50" s="43">
        <f>AG51+AG52</f>
        <v>0</v>
      </c>
      <c r="AH50" s="47">
        <f t="shared" si="10"/>
        <v>0</v>
      </c>
      <c r="AI50" s="43">
        <f>AI51+AI52</f>
        <v>0</v>
      </c>
      <c r="AJ50" s="47">
        <f t="shared" si="10"/>
        <v>0</v>
      </c>
      <c r="AK50" s="43">
        <f>AK51+AK52</f>
        <v>0</v>
      </c>
      <c r="AL50" s="47">
        <f t="shared" si="10"/>
        <v>0</v>
      </c>
      <c r="AM50" s="43">
        <f>AM51+AM52</f>
        <v>0</v>
      </c>
      <c r="AN50" s="47">
        <f t="shared" si="11"/>
        <v>0</v>
      </c>
      <c r="AO50" s="43">
        <f>AO51+AO52</f>
        <v>0</v>
      </c>
      <c r="AP50" s="47">
        <f t="shared" si="11"/>
        <v>0</v>
      </c>
      <c r="AQ50" s="43">
        <f>AQ51+AQ52</f>
        <v>4576.2</v>
      </c>
      <c r="AR50" s="47">
        <f t="shared" si="11"/>
        <v>4576.2</v>
      </c>
      <c r="AS50" s="43">
        <f>AS51+AS52</f>
        <v>0</v>
      </c>
      <c r="AT50" s="47">
        <f t="shared" si="11"/>
        <v>4576.2</v>
      </c>
      <c r="AU50" s="43">
        <f>AU51+AU52</f>
        <v>0</v>
      </c>
      <c r="AV50" s="47">
        <f t="shared" si="11"/>
        <v>4576.2</v>
      </c>
      <c r="AW50" s="43">
        <f>AW51+AW52</f>
        <v>0</v>
      </c>
      <c r="AX50" s="47">
        <f t="shared" si="11"/>
        <v>4576.2</v>
      </c>
    </row>
    <row r="51" spans="1:50" ht="44.25" customHeight="1" x14ac:dyDescent="0.45">
      <c r="A51" s="15"/>
      <c r="B51" s="48"/>
      <c r="C51" s="49" t="s">
        <v>14</v>
      </c>
      <c r="D51" s="46" t="s">
        <v>13</v>
      </c>
      <c r="E51" s="46">
        <v>200</v>
      </c>
      <c r="F51" s="46">
        <v>4</v>
      </c>
      <c r="G51" s="43">
        <v>0</v>
      </c>
      <c r="H51" s="43">
        <v>0</v>
      </c>
      <c r="I51" s="43">
        <f t="shared" si="15"/>
        <v>0</v>
      </c>
      <c r="J51" s="43">
        <v>0</v>
      </c>
      <c r="K51" s="43">
        <f t="shared" si="13"/>
        <v>0</v>
      </c>
      <c r="L51" s="43">
        <v>0</v>
      </c>
      <c r="M51" s="46">
        <f t="shared" si="3"/>
        <v>0</v>
      </c>
      <c r="N51" s="43">
        <v>0</v>
      </c>
      <c r="O51" s="46">
        <f t="shared" si="14"/>
        <v>0</v>
      </c>
      <c r="P51" s="43">
        <v>0</v>
      </c>
      <c r="Q51" s="46">
        <f t="shared" si="4"/>
        <v>0</v>
      </c>
      <c r="R51" s="43">
        <v>0</v>
      </c>
      <c r="S51" s="46">
        <f t="shared" si="5"/>
        <v>0</v>
      </c>
      <c r="T51" s="43">
        <v>0</v>
      </c>
      <c r="U51" s="46">
        <f t="shared" si="6"/>
        <v>0</v>
      </c>
      <c r="V51" s="46"/>
      <c r="W51" s="46">
        <f t="shared" si="7"/>
        <v>0</v>
      </c>
      <c r="X51" s="46"/>
      <c r="Y51" s="43">
        <v>0</v>
      </c>
      <c r="Z51" s="43">
        <f t="shared" si="0"/>
        <v>0</v>
      </c>
      <c r="AA51" s="43">
        <v>0</v>
      </c>
      <c r="AB51" s="47">
        <f t="shared" si="9"/>
        <v>0</v>
      </c>
      <c r="AC51" s="43">
        <v>0</v>
      </c>
      <c r="AD51" s="47">
        <f t="shared" si="9"/>
        <v>0</v>
      </c>
      <c r="AE51" s="43">
        <v>0</v>
      </c>
      <c r="AF51" s="47">
        <f t="shared" si="10"/>
        <v>0</v>
      </c>
      <c r="AG51" s="43">
        <v>0</v>
      </c>
      <c r="AH51" s="47">
        <f t="shared" si="10"/>
        <v>0</v>
      </c>
      <c r="AI51" s="43">
        <v>0</v>
      </c>
      <c r="AJ51" s="47">
        <f t="shared" si="10"/>
        <v>0</v>
      </c>
      <c r="AK51" s="43">
        <v>0</v>
      </c>
      <c r="AL51" s="47">
        <f t="shared" si="10"/>
        <v>0</v>
      </c>
      <c r="AM51" s="43">
        <v>0</v>
      </c>
      <c r="AN51" s="47">
        <f t="shared" si="11"/>
        <v>0</v>
      </c>
      <c r="AO51" s="43">
        <v>0</v>
      </c>
      <c r="AP51" s="47">
        <f t="shared" si="11"/>
        <v>0</v>
      </c>
      <c r="AQ51" s="43">
        <v>25</v>
      </c>
      <c r="AR51" s="47">
        <f t="shared" si="11"/>
        <v>25</v>
      </c>
      <c r="AS51" s="43"/>
      <c r="AT51" s="47">
        <f t="shared" si="11"/>
        <v>25</v>
      </c>
      <c r="AU51" s="43"/>
      <c r="AV51" s="47">
        <f t="shared" si="11"/>
        <v>25</v>
      </c>
      <c r="AW51" s="43"/>
      <c r="AX51" s="47">
        <f t="shared" si="11"/>
        <v>25</v>
      </c>
    </row>
    <row r="52" spans="1:50" ht="30" customHeight="1" x14ac:dyDescent="0.45">
      <c r="A52" s="15"/>
      <c r="B52" s="48"/>
      <c r="C52" s="49" t="s">
        <v>15</v>
      </c>
      <c r="D52" s="46" t="s">
        <v>13</v>
      </c>
      <c r="E52" s="46">
        <v>300</v>
      </c>
      <c r="F52" s="46">
        <v>4</v>
      </c>
      <c r="G52" s="43"/>
      <c r="H52" s="43">
        <v>0</v>
      </c>
      <c r="I52" s="43">
        <f t="shared" si="15"/>
        <v>0</v>
      </c>
      <c r="J52" s="43">
        <v>0</v>
      </c>
      <c r="K52" s="43">
        <f t="shared" si="13"/>
        <v>0</v>
      </c>
      <c r="L52" s="43">
        <v>0</v>
      </c>
      <c r="M52" s="46">
        <f t="shared" si="3"/>
        <v>0</v>
      </c>
      <c r="N52" s="43">
        <v>0</v>
      </c>
      <c r="O52" s="46">
        <f t="shared" si="14"/>
        <v>0</v>
      </c>
      <c r="P52" s="43">
        <v>0</v>
      </c>
      <c r="Q52" s="46">
        <f t="shared" si="4"/>
        <v>0</v>
      </c>
      <c r="R52" s="43">
        <v>0</v>
      </c>
      <c r="S52" s="46">
        <f t="shared" si="5"/>
        <v>0</v>
      </c>
      <c r="T52" s="43"/>
      <c r="U52" s="46">
        <f t="shared" si="6"/>
        <v>0</v>
      </c>
      <c r="V52" s="46"/>
      <c r="W52" s="46">
        <f t="shared" si="7"/>
        <v>0</v>
      </c>
      <c r="X52" s="46"/>
      <c r="Y52" s="43">
        <v>0</v>
      </c>
      <c r="Z52" s="43">
        <f t="shared" si="0"/>
        <v>0</v>
      </c>
      <c r="AA52" s="43">
        <v>0</v>
      </c>
      <c r="AB52" s="47">
        <f t="shared" si="9"/>
        <v>0</v>
      </c>
      <c r="AC52" s="43">
        <v>0</v>
      </c>
      <c r="AD52" s="47">
        <f t="shared" si="9"/>
        <v>0</v>
      </c>
      <c r="AE52" s="43">
        <v>0</v>
      </c>
      <c r="AF52" s="47">
        <f t="shared" si="10"/>
        <v>0</v>
      </c>
      <c r="AG52" s="43"/>
      <c r="AH52" s="47">
        <f t="shared" si="10"/>
        <v>0</v>
      </c>
      <c r="AI52" s="43">
        <v>0</v>
      </c>
      <c r="AJ52" s="47">
        <f t="shared" si="10"/>
        <v>0</v>
      </c>
      <c r="AK52" s="43">
        <v>0</v>
      </c>
      <c r="AL52" s="47">
        <f t="shared" si="10"/>
        <v>0</v>
      </c>
      <c r="AM52" s="43">
        <v>0</v>
      </c>
      <c r="AN52" s="47">
        <f t="shared" si="11"/>
        <v>0</v>
      </c>
      <c r="AO52" s="43">
        <v>0</v>
      </c>
      <c r="AP52" s="47">
        <f t="shared" si="11"/>
        <v>0</v>
      </c>
      <c r="AQ52" s="43">
        <v>4551.2</v>
      </c>
      <c r="AR52" s="47">
        <f t="shared" si="11"/>
        <v>4551.2</v>
      </c>
      <c r="AS52" s="43"/>
      <c r="AT52" s="47">
        <f t="shared" si="11"/>
        <v>4551.2</v>
      </c>
      <c r="AU52" s="43"/>
      <c r="AV52" s="47">
        <f t="shared" si="11"/>
        <v>4551.2</v>
      </c>
      <c r="AW52" s="43"/>
      <c r="AX52" s="47">
        <f t="shared" si="11"/>
        <v>4551.2</v>
      </c>
    </row>
    <row r="53" spans="1:50" ht="90" customHeight="1" x14ac:dyDescent="0.45">
      <c r="A53" s="15"/>
      <c r="B53" s="48"/>
      <c r="C53" s="49" t="s">
        <v>490</v>
      </c>
      <c r="D53" s="46" t="s">
        <v>16</v>
      </c>
      <c r="E53" s="46"/>
      <c r="F53" s="46"/>
      <c r="G53" s="43">
        <f>G54</f>
        <v>0</v>
      </c>
      <c r="H53" s="43">
        <f>H54</f>
        <v>0</v>
      </c>
      <c r="I53" s="43">
        <f t="shared" si="15"/>
        <v>0</v>
      </c>
      <c r="J53" s="43">
        <f>J54</f>
        <v>0</v>
      </c>
      <c r="K53" s="43">
        <f t="shared" si="13"/>
        <v>0</v>
      </c>
      <c r="L53" s="43">
        <f>L54</f>
        <v>0</v>
      </c>
      <c r="M53" s="46">
        <f t="shared" si="3"/>
        <v>0</v>
      </c>
      <c r="N53" s="43">
        <f>N54</f>
        <v>0</v>
      </c>
      <c r="O53" s="46">
        <f t="shared" si="14"/>
        <v>0</v>
      </c>
      <c r="P53" s="43">
        <f>P54</f>
        <v>0</v>
      </c>
      <c r="Q53" s="46">
        <f t="shared" si="4"/>
        <v>0</v>
      </c>
      <c r="R53" s="43">
        <f>R54</f>
        <v>0</v>
      </c>
      <c r="S53" s="46">
        <f t="shared" si="5"/>
        <v>0</v>
      </c>
      <c r="T53" s="43">
        <f>T54</f>
        <v>0</v>
      </c>
      <c r="U53" s="46">
        <f t="shared" si="6"/>
        <v>0</v>
      </c>
      <c r="V53" s="46"/>
      <c r="W53" s="46">
        <f t="shared" si="7"/>
        <v>0</v>
      </c>
      <c r="X53" s="46">
        <f>X54</f>
        <v>0</v>
      </c>
      <c r="Y53" s="43">
        <f>Y54</f>
        <v>0</v>
      </c>
      <c r="Z53" s="43">
        <f t="shared" si="0"/>
        <v>0</v>
      </c>
      <c r="AA53" s="43">
        <f>AA54</f>
        <v>0</v>
      </c>
      <c r="AB53" s="47">
        <f t="shared" si="9"/>
        <v>0</v>
      </c>
      <c r="AC53" s="43">
        <f>AC54</f>
        <v>0</v>
      </c>
      <c r="AD53" s="47">
        <f t="shared" si="9"/>
        <v>0</v>
      </c>
      <c r="AE53" s="43">
        <f>AE54</f>
        <v>0</v>
      </c>
      <c r="AF53" s="47">
        <f t="shared" si="10"/>
        <v>0</v>
      </c>
      <c r="AG53" s="43">
        <f>AG54</f>
        <v>0</v>
      </c>
      <c r="AH53" s="47">
        <f t="shared" si="10"/>
        <v>0</v>
      </c>
      <c r="AI53" s="43">
        <f>AI54</f>
        <v>0</v>
      </c>
      <c r="AJ53" s="47">
        <f t="shared" si="10"/>
        <v>0</v>
      </c>
      <c r="AK53" s="43">
        <f>AK54</f>
        <v>0</v>
      </c>
      <c r="AL53" s="47">
        <f t="shared" si="10"/>
        <v>0</v>
      </c>
      <c r="AM53" s="43">
        <f>AM54</f>
        <v>0</v>
      </c>
      <c r="AN53" s="47">
        <f t="shared" si="11"/>
        <v>0</v>
      </c>
      <c r="AO53" s="43">
        <f>AO54</f>
        <v>0</v>
      </c>
      <c r="AP53" s="47">
        <f t="shared" si="11"/>
        <v>0</v>
      </c>
      <c r="AQ53" s="43">
        <f>AQ54</f>
        <v>1399.3</v>
      </c>
      <c r="AR53" s="47">
        <f t="shared" si="11"/>
        <v>1399.3</v>
      </c>
      <c r="AS53" s="43">
        <f>AS54</f>
        <v>0</v>
      </c>
      <c r="AT53" s="47">
        <f t="shared" si="11"/>
        <v>1399.3</v>
      </c>
      <c r="AU53" s="43">
        <f>AU54</f>
        <v>0</v>
      </c>
      <c r="AV53" s="47">
        <f t="shared" si="11"/>
        <v>1399.3</v>
      </c>
      <c r="AW53" s="43">
        <f>AW54</f>
        <v>0</v>
      </c>
      <c r="AX53" s="47">
        <f t="shared" si="11"/>
        <v>1399.3</v>
      </c>
    </row>
    <row r="54" spans="1:50" ht="63.6" x14ac:dyDescent="0.45">
      <c r="A54" s="15"/>
      <c r="B54" s="48"/>
      <c r="C54" s="49" t="s">
        <v>6</v>
      </c>
      <c r="D54" s="46" t="s">
        <v>16</v>
      </c>
      <c r="E54" s="46">
        <v>600</v>
      </c>
      <c r="F54" s="46">
        <v>2</v>
      </c>
      <c r="G54" s="43"/>
      <c r="H54" s="43"/>
      <c r="I54" s="43">
        <f t="shared" si="15"/>
        <v>0</v>
      </c>
      <c r="J54" s="43"/>
      <c r="K54" s="43">
        <f t="shared" si="13"/>
        <v>0</v>
      </c>
      <c r="L54" s="43"/>
      <c r="M54" s="46">
        <f t="shared" si="3"/>
        <v>0</v>
      </c>
      <c r="N54" s="43"/>
      <c r="O54" s="46">
        <f t="shared" si="14"/>
        <v>0</v>
      </c>
      <c r="P54" s="43"/>
      <c r="Q54" s="46">
        <f t="shared" si="4"/>
        <v>0</v>
      </c>
      <c r="R54" s="43"/>
      <c r="S54" s="46">
        <f t="shared" si="5"/>
        <v>0</v>
      </c>
      <c r="T54" s="43"/>
      <c r="U54" s="46">
        <f t="shared" si="6"/>
        <v>0</v>
      </c>
      <c r="V54" s="46"/>
      <c r="W54" s="46">
        <f t="shared" si="7"/>
        <v>0</v>
      </c>
      <c r="X54" s="46"/>
      <c r="Y54" s="43"/>
      <c r="Z54" s="43">
        <f t="shared" si="0"/>
        <v>0</v>
      </c>
      <c r="AA54" s="43">
        <v>0</v>
      </c>
      <c r="AB54" s="47">
        <f t="shared" si="9"/>
        <v>0</v>
      </c>
      <c r="AC54" s="43">
        <v>0</v>
      </c>
      <c r="AD54" s="47">
        <f t="shared" si="9"/>
        <v>0</v>
      </c>
      <c r="AE54" s="43">
        <v>0</v>
      </c>
      <c r="AF54" s="47">
        <f t="shared" si="10"/>
        <v>0</v>
      </c>
      <c r="AG54" s="43">
        <v>0</v>
      </c>
      <c r="AH54" s="47">
        <f t="shared" si="10"/>
        <v>0</v>
      </c>
      <c r="AI54" s="43">
        <v>0</v>
      </c>
      <c r="AJ54" s="47">
        <f t="shared" si="10"/>
        <v>0</v>
      </c>
      <c r="AK54" s="43">
        <v>0</v>
      </c>
      <c r="AL54" s="47">
        <f t="shared" si="10"/>
        <v>0</v>
      </c>
      <c r="AM54" s="43">
        <v>0</v>
      </c>
      <c r="AN54" s="47">
        <f t="shared" si="11"/>
        <v>0</v>
      </c>
      <c r="AO54" s="43">
        <v>0</v>
      </c>
      <c r="AP54" s="47">
        <f t="shared" si="11"/>
        <v>0</v>
      </c>
      <c r="AQ54" s="43">
        <v>1399.3</v>
      </c>
      <c r="AR54" s="47">
        <f t="shared" si="11"/>
        <v>1399.3</v>
      </c>
      <c r="AS54" s="43"/>
      <c r="AT54" s="47">
        <f t="shared" si="11"/>
        <v>1399.3</v>
      </c>
      <c r="AU54" s="43"/>
      <c r="AV54" s="47">
        <f t="shared" si="11"/>
        <v>1399.3</v>
      </c>
      <c r="AW54" s="43"/>
      <c r="AX54" s="47">
        <f t="shared" si="11"/>
        <v>1399.3</v>
      </c>
    </row>
    <row r="55" spans="1:50" ht="81" hidden="1" customHeight="1" x14ac:dyDescent="0.45">
      <c r="A55" s="15"/>
      <c r="B55" s="48"/>
      <c r="C55" s="49" t="s">
        <v>532</v>
      </c>
      <c r="D55" s="46" t="s">
        <v>533</v>
      </c>
      <c r="E55" s="46"/>
      <c r="F55" s="46"/>
      <c r="G55" s="43"/>
      <c r="H55" s="43"/>
      <c r="I55" s="43"/>
      <c r="J55" s="43"/>
      <c r="K55" s="43"/>
      <c r="L55" s="43"/>
      <c r="M55" s="46"/>
      <c r="N55" s="43"/>
      <c r="O55" s="46"/>
      <c r="P55" s="43"/>
      <c r="Q55" s="46"/>
      <c r="R55" s="43"/>
      <c r="S55" s="46"/>
      <c r="T55" s="43"/>
      <c r="U55" s="46"/>
      <c r="V55" s="46"/>
      <c r="W55" s="46"/>
      <c r="X55" s="46"/>
      <c r="Y55" s="43"/>
      <c r="Z55" s="43">
        <v>0</v>
      </c>
      <c r="AA55" s="43">
        <f>AA56</f>
        <v>0</v>
      </c>
      <c r="AB55" s="47">
        <f t="shared" si="9"/>
        <v>0</v>
      </c>
      <c r="AC55" s="43">
        <f>AC56</f>
        <v>0</v>
      </c>
      <c r="AD55" s="47">
        <f t="shared" si="9"/>
        <v>0</v>
      </c>
      <c r="AE55" s="43">
        <f>AE56</f>
        <v>0</v>
      </c>
      <c r="AF55" s="47">
        <f t="shared" si="10"/>
        <v>0</v>
      </c>
      <c r="AG55" s="43">
        <f>AG56</f>
        <v>0</v>
      </c>
      <c r="AH55" s="47">
        <f t="shared" si="10"/>
        <v>0</v>
      </c>
      <c r="AI55" s="43">
        <f>AI56</f>
        <v>0</v>
      </c>
      <c r="AJ55" s="47">
        <f t="shared" si="10"/>
        <v>0</v>
      </c>
      <c r="AK55" s="43">
        <f>AK56</f>
        <v>0</v>
      </c>
      <c r="AL55" s="47">
        <f t="shared" si="10"/>
        <v>0</v>
      </c>
      <c r="AM55" s="43">
        <f>AM56</f>
        <v>0</v>
      </c>
      <c r="AN55" s="47">
        <f t="shared" si="11"/>
        <v>0</v>
      </c>
      <c r="AO55" s="43">
        <f>AO56</f>
        <v>0</v>
      </c>
      <c r="AP55" s="47">
        <f t="shared" si="11"/>
        <v>0</v>
      </c>
      <c r="AQ55" s="43">
        <f>AQ56</f>
        <v>0</v>
      </c>
      <c r="AR55" s="47">
        <f t="shared" si="11"/>
        <v>0</v>
      </c>
      <c r="AS55" s="43">
        <f>AS56</f>
        <v>0</v>
      </c>
      <c r="AT55" s="47">
        <f t="shared" si="11"/>
        <v>0</v>
      </c>
      <c r="AU55" s="43">
        <f>AU56</f>
        <v>0</v>
      </c>
      <c r="AV55" s="47">
        <f t="shared" si="11"/>
        <v>0</v>
      </c>
      <c r="AW55" s="43">
        <f>AW56</f>
        <v>0</v>
      </c>
      <c r="AX55" s="47">
        <f t="shared" si="11"/>
        <v>0</v>
      </c>
    </row>
    <row r="56" spans="1:50" ht="60.75" hidden="1" customHeight="1" x14ac:dyDescent="0.45">
      <c r="A56" s="15"/>
      <c r="B56" s="48"/>
      <c r="C56" s="49" t="s">
        <v>6</v>
      </c>
      <c r="D56" s="46" t="s">
        <v>533</v>
      </c>
      <c r="E56" s="46">
        <v>600</v>
      </c>
      <c r="F56" s="46"/>
      <c r="G56" s="43"/>
      <c r="H56" s="43"/>
      <c r="I56" s="43"/>
      <c r="J56" s="43"/>
      <c r="K56" s="43"/>
      <c r="L56" s="43"/>
      <c r="M56" s="46"/>
      <c r="N56" s="43"/>
      <c r="O56" s="46"/>
      <c r="P56" s="43"/>
      <c r="Q56" s="46"/>
      <c r="R56" s="43"/>
      <c r="S56" s="46"/>
      <c r="T56" s="43"/>
      <c r="U56" s="46"/>
      <c r="V56" s="46"/>
      <c r="W56" s="46"/>
      <c r="X56" s="46"/>
      <c r="Y56" s="43"/>
      <c r="Z56" s="43">
        <v>0</v>
      </c>
      <c r="AA56" s="43">
        <v>0</v>
      </c>
      <c r="AB56" s="47">
        <f t="shared" si="9"/>
        <v>0</v>
      </c>
      <c r="AC56" s="43">
        <v>0</v>
      </c>
      <c r="AD56" s="47">
        <f t="shared" si="9"/>
        <v>0</v>
      </c>
      <c r="AE56" s="43"/>
      <c r="AF56" s="47">
        <f t="shared" si="10"/>
        <v>0</v>
      </c>
      <c r="AG56" s="43"/>
      <c r="AH56" s="47">
        <f t="shared" si="10"/>
        <v>0</v>
      </c>
      <c r="AI56" s="43">
        <v>0</v>
      </c>
      <c r="AJ56" s="47">
        <f t="shared" si="10"/>
        <v>0</v>
      </c>
      <c r="AK56" s="43">
        <v>0</v>
      </c>
      <c r="AL56" s="47">
        <f t="shared" si="10"/>
        <v>0</v>
      </c>
      <c r="AM56" s="43">
        <v>0</v>
      </c>
      <c r="AN56" s="47">
        <f t="shared" si="11"/>
        <v>0</v>
      </c>
      <c r="AO56" s="43">
        <v>0</v>
      </c>
      <c r="AP56" s="47">
        <f t="shared" si="11"/>
        <v>0</v>
      </c>
      <c r="AQ56" s="43">
        <v>0</v>
      </c>
      <c r="AR56" s="47">
        <f t="shared" si="11"/>
        <v>0</v>
      </c>
      <c r="AS56" s="43">
        <v>0</v>
      </c>
      <c r="AT56" s="47">
        <f t="shared" si="11"/>
        <v>0</v>
      </c>
      <c r="AU56" s="43">
        <v>0</v>
      </c>
      <c r="AV56" s="47">
        <f t="shared" si="11"/>
        <v>0</v>
      </c>
      <c r="AW56" s="43">
        <v>0</v>
      </c>
      <c r="AX56" s="47">
        <f t="shared" si="11"/>
        <v>0</v>
      </c>
    </row>
    <row r="57" spans="1:50" ht="81" hidden="1" customHeight="1" x14ac:dyDescent="0.45">
      <c r="A57" s="15"/>
      <c r="B57" s="48"/>
      <c r="C57" s="49" t="s">
        <v>532</v>
      </c>
      <c r="D57" s="46" t="s">
        <v>534</v>
      </c>
      <c r="E57" s="46"/>
      <c r="F57" s="46"/>
      <c r="G57" s="43"/>
      <c r="H57" s="43"/>
      <c r="I57" s="43"/>
      <c r="J57" s="43"/>
      <c r="K57" s="43"/>
      <c r="L57" s="43"/>
      <c r="M57" s="46"/>
      <c r="N57" s="43"/>
      <c r="O57" s="46"/>
      <c r="P57" s="43"/>
      <c r="Q57" s="46"/>
      <c r="R57" s="43"/>
      <c r="S57" s="46"/>
      <c r="T57" s="43"/>
      <c r="U57" s="46"/>
      <c r="V57" s="46"/>
      <c r="W57" s="46"/>
      <c r="X57" s="46"/>
      <c r="Y57" s="43"/>
      <c r="Z57" s="43"/>
      <c r="AA57" s="43"/>
      <c r="AB57" s="47"/>
      <c r="AC57" s="43">
        <f>AC58</f>
        <v>0</v>
      </c>
      <c r="AD57" s="47">
        <f t="shared" si="9"/>
        <v>0</v>
      </c>
      <c r="AE57" s="43">
        <f>AE58</f>
        <v>0</v>
      </c>
      <c r="AF57" s="47">
        <f t="shared" si="10"/>
        <v>0</v>
      </c>
      <c r="AG57" s="43">
        <f>AG58</f>
        <v>0</v>
      </c>
      <c r="AH57" s="47">
        <f t="shared" si="10"/>
        <v>0</v>
      </c>
      <c r="AI57" s="43">
        <f>AI58</f>
        <v>0</v>
      </c>
      <c r="AJ57" s="47">
        <f t="shared" si="10"/>
        <v>0</v>
      </c>
      <c r="AK57" s="43">
        <f>AK58</f>
        <v>0</v>
      </c>
      <c r="AL57" s="47">
        <f t="shared" si="10"/>
        <v>0</v>
      </c>
      <c r="AM57" s="43">
        <f>AM58</f>
        <v>0</v>
      </c>
      <c r="AN57" s="47">
        <f t="shared" si="11"/>
        <v>0</v>
      </c>
      <c r="AO57" s="43">
        <f>AO58</f>
        <v>0</v>
      </c>
      <c r="AP57" s="47">
        <f t="shared" si="11"/>
        <v>0</v>
      </c>
      <c r="AQ57" s="43">
        <f>AQ58</f>
        <v>0</v>
      </c>
      <c r="AR57" s="47">
        <f t="shared" si="11"/>
        <v>0</v>
      </c>
      <c r="AS57" s="43">
        <f>AS58</f>
        <v>0</v>
      </c>
      <c r="AT57" s="47">
        <f t="shared" si="11"/>
        <v>0</v>
      </c>
      <c r="AU57" s="43">
        <f>AU58</f>
        <v>0</v>
      </c>
      <c r="AV57" s="47">
        <f t="shared" si="11"/>
        <v>0</v>
      </c>
      <c r="AW57" s="43">
        <f>AW58</f>
        <v>0</v>
      </c>
      <c r="AX57" s="47">
        <f t="shared" si="11"/>
        <v>0</v>
      </c>
    </row>
    <row r="58" spans="1:50" ht="60.75" hidden="1" customHeight="1" x14ac:dyDescent="0.45">
      <c r="A58" s="15"/>
      <c r="B58" s="48"/>
      <c r="C58" s="49" t="s">
        <v>6</v>
      </c>
      <c r="D58" s="46" t="s">
        <v>534</v>
      </c>
      <c r="E58" s="46">
        <v>600</v>
      </c>
      <c r="F58" s="46"/>
      <c r="G58" s="43"/>
      <c r="H58" s="43"/>
      <c r="I58" s="43"/>
      <c r="J58" s="43"/>
      <c r="K58" s="43"/>
      <c r="L58" s="43"/>
      <c r="M58" s="46"/>
      <c r="N58" s="43"/>
      <c r="O58" s="46"/>
      <c r="P58" s="43"/>
      <c r="Q58" s="46"/>
      <c r="R58" s="43"/>
      <c r="S58" s="46"/>
      <c r="T58" s="43"/>
      <c r="U58" s="46"/>
      <c r="V58" s="46"/>
      <c r="W58" s="46"/>
      <c r="X58" s="46"/>
      <c r="Y58" s="43"/>
      <c r="Z58" s="43"/>
      <c r="AA58" s="43"/>
      <c r="AB58" s="47"/>
      <c r="AC58" s="43">
        <v>0</v>
      </c>
      <c r="AD58" s="47">
        <f t="shared" si="9"/>
        <v>0</v>
      </c>
      <c r="AE58" s="43"/>
      <c r="AF58" s="47">
        <f t="shared" si="10"/>
        <v>0</v>
      </c>
      <c r="AG58" s="43"/>
      <c r="AH58" s="47">
        <f t="shared" si="10"/>
        <v>0</v>
      </c>
      <c r="AI58" s="43">
        <v>0</v>
      </c>
      <c r="AJ58" s="47">
        <f t="shared" si="10"/>
        <v>0</v>
      </c>
      <c r="AK58" s="43"/>
      <c r="AL58" s="47">
        <f t="shared" si="10"/>
        <v>0</v>
      </c>
      <c r="AM58" s="43"/>
      <c r="AN58" s="47">
        <f t="shared" si="11"/>
        <v>0</v>
      </c>
      <c r="AO58" s="43"/>
      <c r="AP58" s="47">
        <f t="shared" si="11"/>
        <v>0</v>
      </c>
      <c r="AQ58" s="43"/>
      <c r="AR58" s="47">
        <f t="shared" si="11"/>
        <v>0</v>
      </c>
      <c r="AS58" s="43"/>
      <c r="AT58" s="47">
        <f t="shared" si="11"/>
        <v>0</v>
      </c>
      <c r="AU58" s="43"/>
      <c r="AV58" s="47">
        <f t="shared" si="11"/>
        <v>0</v>
      </c>
      <c r="AW58" s="43"/>
      <c r="AX58" s="47">
        <f t="shared" si="11"/>
        <v>0</v>
      </c>
    </row>
    <row r="59" spans="1:50" ht="60.75" customHeight="1" x14ac:dyDescent="0.45">
      <c r="A59" s="15"/>
      <c r="B59" s="48"/>
      <c r="C59" s="58" t="s">
        <v>663</v>
      </c>
      <c r="D59" s="147" t="s">
        <v>662</v>
      </c>
      <c r="E59" s="147"/>
      <c r="F59" s="147"/>
      <c r="G59" s="43"/>
      <c r="H59" s="43"/>
      <c r="I59" s="43"/>
      <c r="J59" s="43"/>
      <c r="K59" s="43"/>
      <c r="L59" s="43"/>
      <c r="M59" s="147"/>
      <c r="N59" s="43"/>
      <c r="O59" s="147"/>
      <c r="P59" s="43"/>
      <c r="Q59" s="147"/>
      <c r="R59" s="43"/>
      <c r="S59" s="147"/>
      <c r="T59" s="43"/>
      <c r="U59" s="147"/>
      <c r="V59" s="147"/>
      <c r="W59" s="147"/>
      <c r="X59" s="147"/>
      <c r="Y59" s="43"/>
      <c r="Z59" s="43"/>
      <c r="AA59" s="43"/>
      <c r="AB59" s="47"/>
      <c r="AC59" s="43"/>
      <c r="AD59" s="47"/>
      <c r="AE59" s="43"/>
      <c r="AF59" s="47"/>
      <c r="AG59" s="43"/>
      <c r="AH59" s="47"/>
      <c r="AI59" s="43"/>
      <c r="AJ59" s="47"/>
      <c r="AK59" s="43"/>
      <c r="AL59" s="47"/>
      <c r="AM59" s="43"/>
      <c r="AN59" s="47"/>
      <c r="AO59" s="43"/>
      <c r="AP59" s="47"/>
      <c r="AQ59" s="43"/>
      <c r="AR59" s="47"/>
      <c r="AS59" s="43"/>
      <c r="AT59" s="47"/>
      <c r="AU59" s="43"/>
      <c r="AV59" s="47">
        <f t="shared" ref="AV59" si="16">AT59+AU59</f>
        <v>0</v>
      </c>
      <c r="AW59" s="43">
        <f>AW60</f>
        <v>700</v>
      </c>
      <c r="AX59" s="47">
        <f t="shared" ref="AX59" si="17">AV59+AW59</f>
        <v>700</v>
      </c>
    </row>
    <row r="60" spans="1:50" ht="60.75" customHeight="1" x14ac:dyDescent="0.45">
      <c r="A60" s="15"/>
      <c r="B60" s="48"/>
      <c r="C60" s="49" t="s">
        <v>6</v>
      </c>
      <c r="D60" s="147" t="s">
        <v>662</v>
      </c>
      <c r="E60" s="147">
        <v>600</v>
      </c>
      <c r="F60" s="147"/>
      <c r="G60" s="43"/>
      <c r="H60" s="43"/>
      <c r="I60" s="43"/>
      <c r="J60" s="43"/>
      <c r="K60" s="43"/>
      <c r="L60" s="43"/>
      <c r="M60" s="147"/>
      <c r="N60" s="43"/>
      <c r="O60" s="147"/>
      <c r="P60" s="43"/>
      <c r="Q60" s="147"/>
      <c r="R60" s="43"/>
      <c r="S60" s="147"/>
      <c r="T60" s="43"/>
      <c r="U60" s="147"/>
      <c r="V60" s="147"/>
      <c r="W60" s="147"/>
      <c r="X60" s="147"/>
      <c r="Y60" s="43"/>
      <c r="Z60" s="43"/>
      <c r="AA60" s="43"/>
      <c r="AB60" s="47"/>
      <c r="AC60" s="43"/>
      <c r="AD60" s="47"/>
      <c r="AE60" s="43"/>
      <c r="AF60" s="47"/>
      <c r="AG60" s="43"/>
      <c r="AH60" s="47"/>
      <c r="AI60" s="43"/>
      <c r="AJ60" s="47"/>
      <c r="AK60" s="43"/>
      <c r="AL60" s="47"/>
      <c r="AM60" s="43"/>
      <c r="AN60" s="47"/>
      <c r="AO60" s="43"/>
      <c r="AP60" s="47"/>
      <c r="AQ60" s="43"/>
      <c r="AR60" s="47"/>
      <c r="AS60" s="43"/>
      <c r="AT60" s="47"/>
      <c r="AU60" s="43"/>
      <c r="AV60" s="47">
        <f t="shared" ref="AV60" si="18">AT60+AU60</f>
        <v>0</v>
      </c>
      <c r="AW60" s="43">
        <v>700</v>
      </c>
      <c r="AX60" s="47">
        <f t="shared" ref="AX60" si="19">AV60+AW60</f>
        <v>700</v>
      </c>
    </row>
    <row r="61" spans="1:50" ht="63.6" x14ac:dyDescent="0.45">
      <c r="A61" s="15"/>
      <c r="B61" s="48"/>
      <c r="C61" s="49" t="s">
        <v>462</v>
      </c>
      <c r="D61" s="45" t="s">
        <v>25</v>
      </c>
      <c r="E61" s="45"/>
      <c r="F61" s="45"/>
      <c r="G61" s="43">
        <f>G62+G66+G70+G80+G88+G91+G93+G95+G97+G102</f>
        <v>0</v>
      </c>
      <c r="H61" s="43">
        <f>H62+H66+H70+H80+H88+H91+H93+H95+H97+H102</f>
        <v>0</v>
      </c>
      <c r="I61" s="43">
        <f>G61+H61</f>
        <v>0</v>
      </c>
      <c r="J61" s="43">
        <f>J62+J66+J70+J80+J88+J91+J93+J95+J97+J102</f>
        <v>0</v>
      </c>
      <c r="K61" s="43">
        <f t="shared" si="13"/>
        <v>0</v>
      </c>
      <c r="L61" s="43">
        <f>L62+L66+L70+L80+L88+L91+L93+L95+L97+L102</f>
        <v>0</v>
      </c>
      <c r="M61" s="46">
        <f t="shared" si="3"/>
        <v>0</v>
      </c>
      <c r="N61" s="43">
        <f>N62+N66+N70+N80+N88+N91+N93+N95+N97+N102</f>
        <v>0</v>
      </c>
      <c r="O61" s="46">
        <f t="shared" ref="O61:O72" si="20">M61+N61</f>
        <v>0</v>
      </c>
      <c r="P61" s="43">
        <f>P62+P66+P70+P80+P88+P91+P93+P95+P97+P102</f>
        <v>0</v>
      </c>
      <c r="Q61" s="46">
        <f t="shared" si="4"/>
        <v>0</v>
      </c>
      <c r="R61" s="43">
        <f>R62+R66+R70+R80+R88+R91+R93+R95+R97+R102</f>
        <v>0</v>
      </c>
      <c r="S61" s="46">
        <f t="shared" si="5"/>
        <v>0</v>
      </c>
      <c r="T61" s="43">
        <f>T62+T66+T70+T80+T88+T91+T93+T95+T97+T102</f>
        <v>0</v>
      </c>
      <c r="U61" s="46">
        <f t="shared" si="6"/>
        <v>0</v>
      </c>
      <c r="V61" s="46"/>
      <c r="W61" s="46">
        <f t="shared" si="7"/>
        <v>0</v>
      </c>
      <c r="X61" s="46">
        <f>X62+X66+X70+X80+X88+X91+X93+X95+X97+X102</f>
        <v>0</v>
      </c>
      <c r="Y61" s="51">
        <f>Y62+Y66+Y70+Y80+Y85+Y88+Y91+Y93+Y95+Y97+Y102</f>
        <v>0</v>
      </c>
      <c r="Z61" s="43">
        <f t="shared" ref="Z61:Z75" si="21">I61+Y61</f>
        <v>0</v>
      </c>
      <c r="AA61" s="51">
        <f>AA62+AA66+AA70+AA80+AA85+AA88+AA91+AA93+AA95+AA97+AA102</f>
        <v>0</v>
      </c>
      <c r="AB61" s="47">
        <f t="shared" si="9"/>
        <v>0</v>
      </c>
      <c r="AC61" s="51">
        <f>AC62+AC66+AC70+AC76+AC80+AC85+AC88+AC91+AC93+AC95+AC97+AC102+AC78+AC100+AC108+AC110</f>
        <v>0</v>
      </c>
      <c r="AD61" s="47">
        <f t="shared" si="9"/>
        <v>0</v>
      </c>
      <c r="AE61" s="51">
        <f>AE62+AE58+AE66+AE70+AE76+AE80+AE85+AE88+AE91+AE93+AE95+AE97+AE102+AE78+AE100+AE108+AE110</f>
        <v>0</v>
      </c>
      <c r="AF61" s="47">
        <f t="shared" si="10"/>
        <v>0</v>
      </c>
      <c r="AG61" s="51">
        <f>AG62+AG66+AG70+AG76+AG80+AG85+AG88+AG91+AG93+AG95+AG97+AG102+AG78+AG100+AG108+AG110</f>
        <v>0</v>
      </c>
      <c r="AH61" s="47">
        <f t="shared" si="10"/>
        <v>0</v>
      </c>
      <c r="AI61" s="51">
        <f>AI62+AI66+AI70+AI76+AI80+AI85+AI88+AI91+AI93+AI95+AI97+AI102+AI78+AI100+AI108+AI110</f>
        <v>0</v>
      </c>
      <c r="AJ61" s="47">
        <f t="shared" si="10"/>
        <v>0</v>
      </c>
      <c r="AK61" s="51">
        <f>AK62+AK66+AK70+AK76+AK80+AK85+AK88+AK91+AK93+AK95+AK97+AK102+AK78+AK100+AK108+AK110</f>
        <v>0</v>
      </c>
      <c r="AL61" s="47">
        <f t="shared" si="10"/>
        <v>0</v>
      </c>
      <c r="AM61" s="51">
        <f>AM62+AM66+AM70+AM76+AM80+AM85+AM88+AM91+AM93+AM95+AM97+AM102+AM78+AM100+AM108+AM110</f>
        <v>0</v>
      </c>
      <c r="AN61" s="47">
        <f t="shared" si="11"/>
        <v>0</v>
      </c>
      <c r="AO61" s="51">
        <f>AO62+AO66+AO70+AO76+AO80+AO85+AO88+AO91+AO93+AO95+AO97+AO102+AO78+AO100+AO108+AO110</f>
        <v>0</v>
      </c>
      <c r="AP61" s="47">
        <f t="shared" si="11"/>
        <v>0</v>
      </c>
      <c r="AQ61" s="51">
        <f>AQ62+AQ66+AQ70+AQ76+AQ80+AQ85+AQ88+AQ91+AQ93+AQ95+AQ97+AQ102+AQ78+AQ100+AQ108+AQ110</f>
        <v>36444.1</v>
      </c>
      <c r="AR61" s="47">
        <f t="shared" si="11"/>
        <v>36444.1</v>
      </c>
      <c r="AS61" s="51">
        <f>AS62+AS66+AS70+AS76+AS80+AS85+AS88+AS91+AS93+AS95+AS97+AS102+AS78+AS100+AS108+AS110</f>
        <v>0</v>
      </c>
      <c r="AT61" s="47">
        <f t="shared" si="11"/>
        <v>36444.1</v>
      </c>
      <c r="AU61" s="51">
        <f>AU62+AU66+AU70+AU76+AU80+AU85+AU88+AU91+AU93+AU95+AU97+AU102+AU78+AU100+AU108+AU110</f>
        <v>300.5</v>
      </c>
      <c r="AV61" s="47">
        <f t="shared" si="11"/>
        <v>36744.6</v>
      </c>
      <c r="AW61" s="51">
        <f>AW62+AW66+AW70+AW76+AW80+AW85+AW88+AW91+AW93+AW95+AW97+AW102+AW78+AW100+AW108+AW110</f>
        <v>0</v>
      </c>
      <c r="AX61" s="47">
        <f t="shared" si="11"/>
        <v>36744.6</v>
      </c>
    </row>
    <row r="62" spans="1:50" ht="45" customHeight="1" x14ac:dyDescent="0.45">
      <c r="A62" s="15"/>
      <c r="B62" s="48"/>
      <c r="C62" s="49" t="s">
        <v>491</v>
      </c>
      <c r="D62" s="45" t="s">
        <v>26</v>
      </c>
      <c r="E62" s="45"/>
      <c r="F62" s="45"/>
      <c r="G62" s="43">
        <f>G63+G64+G65</f>
        <v>0</v>
      </c>
      <c r="H62" s="43"/>
      <c r="I62" s="43">
        <f>G62+H62</f>
        <v>0</v>
      </c>
      <c r="J62" s="43"/>
      <c r="K62" s="43">
        <f t="shared" si="13"/>
        <v>0</v>
      </c>
      <c r="L62" s="43">
        <f>L63+L64+L65</f>
        <v>0</v>
      </c>
      <c r="M62" s="46">
        <f t="shared" si="3"/>
        <v>0</v>
      </c>
      <c r="N62" s="43">
        <f>N63+N64+N65</f>
        <v>0</v>
      </c>
      <c r="O62" s="46">
        <f t="shared" si="20"/>
        <v>0</v>
      </c>
      <c r="P62" s="43">
        <f>P63+P64+P65</f>
        <v>0</v>
      </c>
      <c r="Q62" s="46">
        <f t="shared" si="4"/>
        <v>0</v>
      </c>
      <c r="R62" s="43">
        <f>R63+R64+R65</f>
        <v>0</v>
      </c>
      <c r="S62" s="46">
        <f t="shared" si="5"/>
        <v>0</v>
      </c>
      <c r="T62" s="43">
        <f>T63+T64+T65</f>
        <v>0</v>
      </c>
      <c r="U62" s="46">
        <f t="shared" si="6"/>
        <v>0</v>
      </c>
      <c r="V62" s="46"/>
      <c r="W62" s="46">
        <f t="shared" si="7"/>
        <v>0</v>
      </c>
      <c r="X62" s="46">
        <f>X63+X64+X65</f>
        <v>0</v>
      </c>
      <c r="Y62" s="43">
        <v>0</v>
      </c>
      <c r="Z62" s="43">
        <f t="shared" si="21"/>
        <v>0</v>
      </c>
      <c r="AA62" s="43">
        <v>0</v>
      </c>
      <c r="AB62" s="47">
        <f t="shared" si="9"/>
        <v>0</v>
      </c>
      <c r="AC62" s="43">
        <v>0</v>
      </c>
      <c r="AD62" s="47">
        <f t="shared" si="9"/>
        <v>0</v>
      </c>
      <c r="AE62" s="43">
        <v>0</v>
      </c>
      <c r="AF62" s="47">
        <f t="shared" si="10"/>
        <v>0</v>
      </c>
      <c r="AG62" s="43">
        <v>0</v>
      </c>
      <c r="AH62" s="47">
        <f t="shared" si="10"/>
        <v>0</v>
      </c>
      <c r="AI62" s="43">
        <v>0</v>
      </c>
      <c r="AJ62" s="47">
        <f t="shared" si="10"/>
        <v>0</v>
      </c>
      <c r="AK62" s="43">
        <v>0</v>
      </c>
      <c r="AL62" s="47">
        <f t="shared" si="10"/>
        <v>0</v>
      </c>
      <c r="AM62" s="43">
        <v>0</v>
      </c>
      <c r="AN62" s="47">
        <f t="shared" si="11"/>
        <v>0</v>
      </c>
      <c r="AO62" s="43">
        <v>0</v>
      </c>
      <c r="AP62" s="47">
        <f t="shared" si="11"/>
        <v>0</v>
      </c>
      <c r="AQ62" s="43">
        <f>SUM(AQ63:AQ65)</f>
        <v>5447.2</v>
      </c>
      <c r="AR62" s="47">
        <f t="shared" si="11"/>
        <v>5447.2</v>
      </c>
      <c r="AS62" s="43">
        <f>SUM(AS63:AS65)</f>
        <v>0</v>
      </c>
      <c r="AT62" s="47">
        <f t="shared" si="11"/>
        <v>5447.2</v>
      </c>
      <c r="AU62" s="43">
        <f>SUM(AU63:AU65)</f>
        <v>0</v>
      </c>
      <c r="AV62" s="47">
        <f t="shared" si="11"/>
        <v>5447.2</v>
      </c>
      <c r="AW62" s="43">
        <f>SUM(AW63:AW65)</f>
        <v>0</v>
      </c>
      <c r="AX62" s="47">
        <f t="shared" si="11"/>
        <v>5447.2</v>
      </c>
    </row>
    <row r="63" spans="1:50" ht="96.75" customHeight="1" x14ac:dyDescent="0.45">
      <c r="A63" s="15"/>
      <c r="B63" s="48"/>
      <c r="C63" s="49" t="s">
        <v>113</v>
      </c>
      <c r="D63" s="45" t="s">
        <v>26</v>
      </c>
      <c r="E63" s="45">
        <v>100</v>
      </c>
      <c r="F63" s="45">
        <v>9</v>
      </c>
      <c r="G63" s="43"/>
      <c r="H63" s="43"/>
      <c r="I63" s="43">
        <f>G63+H63</f>
        <v>0</v>
      </c>
      <c r="J63" s="43"/>
      <c r="K63" s="43">
        <f t="shared" si="13"/>
        <v>0</v>
      </c>
      <c r="L63" s="43"/>
      <c r="M63" s="46">
        <f t="shared" si="3"/>
        <v>0</v>
      </c>
      <c r="N63" s="43"/>
      <c r="O63" s="46">
        <f t="shared" si="20"/>
        <v>0</v>
      </c>
      <c r="P63" s="43"/>
      <c r="Q63" s="46">
        <f t="shared" si="4"/>
        <v>0</v>
      </c>
      <c r="R63" s="43"/>
      <c r="S63" s="46">
        <f t="shared" si="5"/>
        <v>0</v>
      </c>
      <c r="T63" s="43"/>
      <c r="U63" s="46">
        <f t="shared" si="6"/>
        <v>0</v>
      </c>
      <c r="V63" s="46"/>
      <c r="W63" s="46">
        <f t="shared" si="7"/>
        <v>0</v>
      </c>
      <c r="X63" s="46"/>
      <c r="Y63" s="43">
        <v>0</v>
      </c>
      <c r="Z63" s="43">
        <f t="shared" si="21"/>
        <v>0</v>
      </c>
      <c r="AA63" s="43">
        <v>0</v>
      </c>
      <c r="AB63" s="47">
        <f t="shared" si="9"/>
        <v>0</v>
      </c>
      <c r="AC63" s="43">
        <v>0</v>
      </c>
      <c r="AD63" s="47">
        <f t="shared" si="9"/>
        <v>0</v>
      </c>
      <c r="AE63" s="43">
        <v>0</v>
      </c>
      <c r="AF63" s="47">
        <f t="shared" si="10"/>
        <v>0</v>
      </c>
      <c r="AG63" s="43">
        <v>0</v>
      </c>
      <c r="AH63" s="47">
        <f t="shared" si="10"/>
        <v>0</v>
      </c>
      <c r="AI63" s="43">
        <v>0</v>
      </c>
      <c r="AJ63" s="47">
        <f t="shared" si="10"/>
        <v>0</v>
      </c>
      <c r="AK63" s="43">
        <v>0</v>
      </c>
      <c r="AL63" s="47">
        <f t="shared" si="10"/>
        <v>0</v>
      </c>
      <c r="AM63" s="43">
        <v>0</v>
      </c>
      <c r="AN63" s="47">
        <f t="shared" si="11"/>
        <v>0</v>
      </c>
      <c r="AO63" s="43">
        <v>0</v>
      </c>
      <c r="AP63" s="47">
        <f t="shared" si="11"/>
        <v>0</v>
      </c>
      <c r="AQ63" s="43">
        <v>5121.7</v>
      </c>
      <c r="AR63" s="47">
        <f t="shared" si="11"/>
        <v>5121.7</v>
      </c>
      <c r="AS63" s="43"/>
      <c r="AT63" s="47">
        <f t="shared" si="11"/>
        <v>5121.7</v>
      </c>
      <c r="AU63" s="43"/>
      <c r="AV63" s="47">
        <f t="shared" si="11"/>
        <v>5121.7</v>
      </c>
      <c r="AW63" s="43"/>
      <c r="AX63" s="47">
        <f t="shared" si="11"/>
        <v>5121.7</v>
      </c>
    </row>
    <row r="64" spans="1:50" ht="48.75" customHeight="1" x14ac:dyDescent="0.45">
      <c r="A64" s="15"/>
      <c r="B64" s="48"/>
      <c r="C64" s="45" t="s">
        <v>14</v>
      </c>
      <c r="D64" s="45" t="s">
        <v>26</v>
      </c>
      <c r="E64" s="45">
        <v>200</v>
      </c>
      <c r="F64" s="45">
        <v>9</v>
      </c>
      <c r="G64" s="43"/>
      <c r="H64" s="43"/>
      <c r="I64" s="43">
        <f t="shared" ref="I64:I65" si="22">G64+H64</f>
        <v>0</v>
      </c>
      <c r="J64" s="43"/>
      <c r="K64" s="43">
        <f t="shared" si="13"/>
        <v>0</v>
      </c>
      <c r="L64" s="43"/>
      <c r="M64" s="46">
        <f t="shared" si="3"/>
        <v>0</v>
      </c>
      <c r="N64" s="43">
        <v>0</v>
      </c>
      <c r="O64" s="46">
        <f t="shared" si="20"/>
        <v>0</v>
      </c>
      <c r="P64" s="43">
        <v>0</v>
      </c>
      <c r="Q64" s="46">
        <f t="shared" si="4"/>
        <v>0</v>
      </c>
      <c r="R64" s="43">
        <v>0</v>
      </c>
      <c r="S64" s="46">
        <f t="shared" si="5"/>
        <v>0</v>
      </c>
      <c r="T64" s="43">
        <v>0</v>
      </c>
      <c r="U64" s="46">
        <f t="shared" si="6"/>
        <v>0</v>
      </c>
      <c r="V64" s="46"/>
      <c r="W64" s="46">
        <f t="shared" si="7"/>
        <v>0</v>
      </c>
      <c r="X64" s="46"/>
      <c r="Y64" s="43">
        <v>0</v>
      </c>
      <c r="Z64" s="43">
        <f t="shared" si="21"/>
        <v>0</v>
      </c>
      <c r="AA64" s="43">
        <v>0</v>
      </c>
      <c r="AB64" s="47">
        <f t="shared" si="9"/>
        <v>0</v>
      </c>
      <c r="AC64" s="43">
        <v>0</v>
      </c>
      <c r="AD64" s="47">
        <f t="shared" si="9"/>
        <v>0</v>
      </c>
      <c r="AE64" s="43">
        <v>0</v>
      </c>
      <c r="AF64" s="47">
        <f t="shared" si="10"/>
        <v>0</v>
      </c>
      <c r="AG64" s="43">
        <v>0</v>
      </c>
      <c r="AH64" s="47">
        <f t="shared" si="10"/>
        <v>0</v>
      </c>
      <c r="AI64" s="43">
        <v>0</v>
      </c>
      <c r="AJ64" s="47">
        <f t="shared" si="10"/>
        <v>0</v>
      </c>
      <c r="AK64" s="43">
        <v>0</v>
      </c>
      <c r="AL64" s="47">
        <f t="shared" si="10"/>
        <v>0</v>
      </c>
      <c r="AM64" s="43">
        <v>0</v>
      </c>
      <c r="AN64" s="47">
        <f t="shared" si="11"/>
        <v>0</v>
      </c>
      <c r="AO64" s="43">
        <v>0</v>
      </c>
      <c r="AP64" s="47">
        <f t="shared" si="11"/>
        <v>0</v>
      </c>
      <c r="AQ64" s="43">
        <v>324.39999999999998</v>
      </c>
      <c r="AR64" s="47">
        <f t="shared" si="11"/>
        <v>324.39999999999998</v>
      </c>
      <c r="AS64" s="43"/>
      <c r="AT64" s="47">
        <f t="shared" si="11"/>
        <v>324.39999999999998</v>
      </c>
      <c r="AU64" s="43"/>
      <c r="AV64" s="47">
        <f t="shared" si="11"/>
        <v>324.39999999999998</v>
      </c>
      <c r="AW64" s="43"/>
      <c r="AX64" s="47">
        <f t="shared" si="11"/>
        <v>324.39999999999998</v>
      </c>
    </row>
    <row r="65" spans="1:50" ht="27.75" customHeight="1" x14ac:dyDescent="0.45">
      <c r="A65" s="15"/>
      <c r="B65" s="48"/>
      <c r="C65" s="45" t="s">
        <v>18</v>
      </c>
      <c r="D65" s="45" t="s">
        <v>26</v>
      </c>
      <c r="E65" s="45">
        <v>800</v>
      </c>
      <c r="F65" s="45">
        <v>9</v>
      </c>
      <c r="G65" s="43"/>
      <c r="H65" s="43"/>
      <c r="I65" s="43">
        <f t="shared" si="22"/>
        <v>0</v>
      </c>
      <c r="J65" s="43"/>
      <c r="K65" s="43">
        <f t="shared" si="13"/>
        <v>0</v>
      </c>
      <c r="L65" s="43"/>
      <c r="M65" s="46">
        <f t="shared" si="3"/>
        <v>0</v>
      </c>
      <c r="N65" s="43"/>
      <c r="O65" s="46">
        <f t="shared" si="20"/>
        <v>0</v>
      </c>
      <c r="P65" s="43"/>
      <c r="Q65" s="46">
        <f t="shared" si="4"/>
        <v>0</v>
      </c>
      <c r="R65" s="43"/>
      <c r="S65" s="46">
        <f t="shared" si="5"/>
        <v>0</v>
      </c>
      <c r="T65" s="43"/>
      <c r="U65" s="46">
        <f t="shared" si="6"/>
        <v>0</v>
      </c>
      <c r="V65" s="46"/>
      <c r="W65" s="46">
        <f t="shared" si="7"/>
        <v>0</v>
      </c>
      <c r="X65" s="46"/>
      <c r="Y65" s="43">
        <v>0</v>
      </c>
      <c r="Z65" s="43">
        <f t="shared" si="21"/>
        <v>0</v>
      </c>
      <c r="AA65" s="43">
        <v>0</v>
      </c>
      <c r="AB65" s="47">
        <f t="shared" si="9"/>
        <v>0</v>
      </c>
      <c r="AC65" s="43">
        <v>0</v>
      </c>
      <c r="AD65" s="47">
        <f t="shared" si="9"/>
        <v>0</v>
      </c>
      <c r="AE65" s="43">
        <v>0</v>
      </c>
      <c r="AF65" s="47">
        <f t="shared" si="10"/>
        <v>0</v>
      </c>
      <c r="AG65" s="43">
        <v>0</v>
      </c>
      <c r="AH65" s="47">
        <f t="shared" si="10"/>
        <v>0</v>
      </c>
      <c r="AI65" s="43">
        <v>0</v>
      </c>
      <c r="AJ65" s="47">
        <f t="shared" si="10"/>
        <v>0</v>
      </c>
      <c r="AK65" s="43">
        <v>0</v>
      </c>
      <c r="AL65" s="47">
        <f t="shared" si="10"/>
        <v>0</v>
      </c>
      <c r="AM65" s="43">
        <v>0</v>
      </c>
      <c r="AN65" s="47">
        <f t="shared" si="11"/>
        <v>0</v>
      </c>
      <c r="AO65" s="43">
        <v>0</v>
      </c>
      <c r="AP65" s="47">
        <f t="shared" si="11"/>
        <v>0</v>
      </c>
      <c r="AQ65" s="43">
        <v>1.1000000000000001</v>
      </c>
      <c r="AR65" s="47">
        <f t="shared" si="11"/>
        <v>1.1000000000000001</v>
      </c>
      <c r="AS65" s="43"/>
      <c r="AT65" s="47">
        <f t="shared" si="11"/>
        <v>1.1000000000000001</v>
      </c>
      <c r="AU65" s="43"/>
      <c r="AV65" s="47">
        <f t="shared" si="11"/>
        <v>1.1000000000000001</v>
      </c>
      <c r="AW65" s="43"/>
      <c r="AX65" s="47">
        <f t="shared" si="11"/>
        <v>1.1000000000000001</v>
      </c>
    </row>
    <row r="66" spans="1:50" ht="60.75" customHeight="1" x14ac:dyDescent="0.45">
      <c r="A66" s="15"/>
      <c r="B66" s="48"/>
      <c r="C66" s="45" t="s">
        <v>492</v>
      </c>
      <c r="D66" s="45" t="s">
        <v>27</v>
      </c>
      <c r="E66" s="45"/>
      <c r="F66" s="45"/>
      <c r="G66" s="43">
        <f>G67+G68+G69</f>
        <v>0</v>
      </c>
      <c r="H66" s="43">
        <f>H67+H68+H69</f>
        <v>0</v>
      </c>
      <c r="I66" s="43">
        <f>G66+H66</f>
        <v>0</v>
      </c>
      <c r="J66" s="43">
        <f>J67+J68+J69</f>
        <v>0</v>
      </c>
      <c r="K66" s="43">
        <f t="shared" si="13"/>
        <v>0</v>
      </c>
      <c r="L66" s="43">
        <f>L67+L68+L69</f>
        <v>0</v>
      </c>
      <c r="M66" s="46">
        <f t="shared" si="3"/>
        <v>0</v>
      </c>
      <c r="N66" s="43">
        <f>N67+N68+N69</f>
        <v>0</v>
      </c>
      <c r="O66" s="46">
        <f t="shared" si="20"/>
        <v>0</v>
      </c>
      <c r="P66" s="43">
        <f>P67+P68+P69</f>
        <v>0</v>
      </c>
      <c r="Q66" s="46">
        <f t="shared" si="4"/>
        <v>0</v>
      </c>
      <c r="R66" s="43">
        <f>R67+R68+R69</f>
        <v>0</v>
      </c>
      <c r="S66" s="46">
        <f t="shared" si="5"/>
        <v>0</v>
      </c>
      <c r="T66" s="43">
        <f>T67+T68+T69</f>
        <v>0</v>
      </c>
      <c r="U66" s="46">
        <f t="shared" si="6"/>
        <v>0</v>
      </c>
      <c r="V66" s="46"/>
      <c r="W66" s="46">
        <f t="shared" si="7"/>
        <v>0</v>
      </c>
      <c r="X66" s="46">
        <f>X67+X68+X69</f>
        <v>0</v>
      </c>
      <c r="Y66" s="43">
        <f>Y67+Y68+Y69</f>
        <v>0</v>
      </c>
      <c r="Z66" s="43">
        <f t="shared" si="21"/>
        <v>0</v>
      </c>
      <c r="AA66" s="43">
        <f>AA67+AA68+AA69</f>
        <v>0</v>
      </c>
      <c r="AB66" s="47">
        <f t="shared" si="9"/>
        <v>0</v>
      </c>
      <c r="AC66" s="43">
        <f>AC67+AC68+AC69</f>
        <v>0</v>
      </c>
      <c r="AD66" s="47">
        <f t="shared" si="9"/>
        <v>0</v>
      </c>
      <c r="AE66" s="43">
        <f>AE67+AE68+AE69</f>
        <v>0</v>
      </c>
      <c r="AF66" s="47">
        <f t="shared" si="10"/>
        <v>0</v>
      </c>
      <c r="AG66" s="43">
        <f>AG67+AG68+AG69</f>
        <v>0</v>
      </c>
      <c r="AH66" s="47">
        <f t="shared" si="10"/>
        <v>0</v>
      </c>
      <c r="AI66" s="43">
        <f>AI67+AI68+AI69</f>
        <v>0</v>
      </c>
      <c r="AJ66" s="47">
        <f t="shared" si="10"/>
        <v>0</v>
      </c>
      <c r="AK66" s="43">
        <f>AK67+AK68+AK69</f>
        <v>0</v>
      </c>
      <c r="AL66" s="47">
        <f t="shared" si="10"/>
        <v>0</v>
      </c>
      <c r="AM66" s="43">
        <f>AM67+AM68+AM69</f>
        <v>0</v>
      </c>
      <c r="AN66" s="47">
        <f t="shared" si="11"/>
        <v>0</v>
      </c>
      <c r="AO66" s="43">
        <f>AO67+AO68+AO69</f>
        <v>0</v>
      </c>
      <c r="AP66" s="47">
        <f t="shared" si="11"/>
        <v>0</v>
      </c>
      <c r="AQ66" s="43">
        <f>AQ67+AQ68+AQ69</f>
        <v>23702.3</v>
      </c>
      <c r="AR66" s="47">
        <f t="shared" si="11"/>
        <v>23702.3</v>
      </c>
      <c r="AS66" s="43">
        <f>AS67+AS68+AS69</f>
        <v>0</v>
      </c>
      <c r="AT66" s="47">
        <f t="shared" si="11"/>
        <v>23702.3</v>
      </c>
      <c r="AU66" s="43">
        <f>AU67+AU68+AU69</f>
        <v>0</v>
      </c>
      <c r="AV66" s="47">
        <f t="shared" si="11"/>
        <v>23702.3</v>
      </c>
      <c r="AW66" s="43">
        <f>AW67+AW68+AW69</f>
        <v>0</v>
      </c>
      <c r="AX66" s="47">
        <f t="shared" si="11"/>
        <v>23702.3</v>
      </c>
    </row>
    <row r="67" spans="1:50" ht="117" customHeight="1" x14ac:dyDescent="0.45">
      <c r="A67" s="15"/>
      <c r="B67" s="48"/>
      <c r="C67" s="45" t="s">
        <v>113</v>
      </c>
      <c r="D67" s="45" t="s">
        <v>27</v>
      </c>
      <c r="E67" s="45">
        <v>100</v>
      </c>
      <c r="F67" s="45">
        <v>9</v>
      </c>
      <c r="G67" s="43"/>
      <c r="H67" s="43"/>
      <c r="I67" s="43">
        <f>G67+H67</f>
        <v>0</v>
      </c>
      <c r="J67" s="43"/>
      <c r="K67" s="43">
        <f t="shared" si="13"/>
        <v>0</v>
      </c>
      <c r="L67" s="43"/>
      <c r="M67" s="46">
        <f t="shared" si="3"/>
        <v>0</v>
      </c>
      <c r="N67" s="43">
        <v>0</v>
      </c>
      <c r="O67" s="46">
        <f t="shared" si="20"/>
        <v>0</v>
      </c>
      <c r="P67" s="43">
        <v>0</v>
      </c>
      <c r="Q67" s="46">
        <f t="shared" si="4"/>
        <v>0</v>
      </c>
      <c r="R67" s="43">
        <v>0</v>
      </c>
      <c r="S67" s="46">
        <f t="shared" si="5"/>
        <v>0</v>
      </c>
      <c r="T67" s="43">
        <v>0</v>
      </c>
      <c r="U67" s="46">
        <f t="shared" si="6"/>
        <v>0</v>
      </c>
      <c r="V67" s="46"/>
      <c r="W67" s="46">
        <f t="shared" si="7"/>
        <v>0</v>
      </c>
      <c r="X67" s="46"/>
      <c r="Y67" s="43">
        <v>0</v>
      </c>
      <c r="Z67" s="43">
        <f t="shared" si="21"/>
        <v>0</v>
      </c>
      <c r="AA67" s="43">
        <v>0</v>
      </c>
      <c r="AB67" s="47">
        <f t="shared" si="9"/>
        <v>0</v>
      </c>
      <c r="AC67" s="43">
        <v>0</v>
      </c>
      <c r="AD67" s="47">
        <f t="shared" si="9"/>
        <v>0</v>
      </c>
      <c r="AE67" s="43">
        <v>0</v>
      </c>
      <c r="AF67" s="47">
        <f t="shared" si="10"/>
        <v>0</v>
      </c>
      <c r="AG67" s="43">
        <v>0</v>
      </c>
      <c r="AH67" s="47">
        <f t="shared" si="10"/>
        <v>0</v>
      </c>
      <c r="AI67" s="43">
        <v>0</v>
      </c>
      <c r="AJ67" s="47">
        <f t="shared" si="10"/>
        <v>0</v>
      </c>
      <c r="AK67" s="43">
        <v>0</v>
      </c>
      <c r="AL67" s="47">
        <f t="shared" si="10"/>
        <v>0</v>
      </c>
      <c r="AM67" s="43">
        <v>0</v>
      </c>
      <c r="AN67" s="47">
        <f t="shared" si="11"/>
        <v>0</v>
      </c>
      <c r="AO67" s="43">
        <v>0</v>
      </c>
      <c r="AP67" s="47">
        <f t="shared" si="11"/>
        <v>0</v>
      </c>
      <c r="AQ67" s="43">
        <v>21990</v>
      </c>
      <c r="AR67" s="47">
        <f t="shared" si="11"/>
        <v>21990</v>
      </c>
      <c r="AS67" s="43"/>
      <c r="AT67" s="47">
        <f t="shared" si="11"/>
        <v>21990</v>
      </c>
      <c r="AU67" s="43"/>
      <c r="AV67" s="47">
        <f t="shared" si="11"/>
        <v>21990</v>
      </c>
      <c r="AW67" s="43"/>
      <c r="AX67" s="47">
        <f t="shared" si="11"/>
        <v>21990</v>
      </c>
    </row>
    <row r="68" spans="1:50" ht="54" customHeight="1" x14ac:dyDescent="0.45">
      <c r="A68" s="15"/>
      <c r="B68" s="48"/>
      <c r="C68" s="45" t="s">
        <v>14</v>
      </c>
      <c r="D68" s="45" t="s">
        <v>27</v>
      </c>
      <c r="E68" s="45">
        <v>200</v>
      </c>
      <c r="F68" s="45">
        <v>9</v>
      </c>
      <c r="G68" s="43"/>
      <c r="H68" s="43"/>
      <c r="I68" s="43">
        <f t="shared" ref="I68:I69" si="23">G68+H68</f>
        <v>0</v>
      </c>
      <c r="J68" s="43"/>
      <c r="K68" s="43">
        <f t="shared" si="13"/>
        <v>0</v>
      </c>
      <c r="L68" s="43">
        <v>0</v>
      </c>
      <c r="M68" s="46">
        <f t="shared" si="3"/>
        <v>0</v>
      </c>
      <c r="N68" s="43">
        <v>0</v>
      </c>
      <c r="O68" s="46">
        <f t="shared" si="20"/>
        <v>0</v>
      </c>
      <c r="P68" s="43">
        <v>0</v>
      </c>
      <c r="Q68" s="46">
        <f t="shared" si="4"/>
        <v>0</v>
      </c>
      <c r="R68" s="43">
        <v>0</v>
      </c>
      <c r="S68" s="46">
        <f t="shared" si="5"/>
        <v>0</v>
      </c>
      <c r="T68" s="43">
        <v>0</v>
      </c>
      <c r="U68" s="46">
        <f t="shared" si="6"/>
        <v>0</v>
      </c>
      <c r="V68" s="46"/>
      <c r="W68" s="46">
        <f t="shared" si="7"/>
        <v>0</v>
      </c>
      <c r="X68" s="46"/>
      <c r="Y68" s="43">
        <v>0</v>
      </c>
      <c r="Z68" s="43">
        <f t="shared" si="21"/>
        <v>0</v>
      </c>
      <c r="AA68" s="43">
        <v>0</v>
      </c>
      <c r="AB68" s="47">
        <f t="shared" si="9"/>
        <v>0</v>
      </c>
      <c r="AC68" s="43">
        <v>0</v>
      </c>
      <c r="AD68" s="47">
        <f t="shared" si="9"/>
        <v>0</v>
      </c>
      <c r="AE68" s="43">
        <v>0</v>
      </c>
      <c r="AF68" s="47">
        <f t="shared" si="10"/>
        <v>0</v>
      </c>
      <c r="AG68" s="43">
        <v>0</v>
      </c>
      <c r="AH68" s="47">
        <f t="shared" si="10"/>
        <v>0</v>
      </c>
      <c r="AI68" s="43">
        <v>0</v>
      </c>
      <c r="AJ68" s="47">
        <f t="shared" si="10"/>
        <v>0</v>
      </c>
      <c r="AK68" s="43">
        <v>0</v>
      </c>
      <c r="AL68" s="47">
        <f t="shared" si="10"/>
        <v>0</v>
      </c>
      <c r="AM68" s="43">
        <v>0</v>
      </c>
      <c r="AN68" s="47">
        <f t="shared" si="11"/>
        <v>0</v>
      </c>
      <c r="AO68" s="43">
        <v>0</v>
      </c>
      <c r="AP68" s="47">
        <f t="shared" si="11"/>
        <v>0</v>
      </c>
      <c r="AQ68" s="43">
        <v>1702.3</v>
      </c>
      <c r="AR68" s="47">
        <f t="shared" si="11"/>
        <v>1702.3</v>
      </c>
      <c r="AS68" s="43"/>
      <c r="AT68" s="47">
        <f t="shared" si="11"/>
        <v>1702.3</v>
      </c>
      <c r="AU68" s="43"/>
      <c r="AV68" s="47">
        <f t="shared" si="11"/>
        <v>1702.3</v>
      </c>
      <c r="AW68" s="43"/>
      <c r="AX68" s="47">
        <f t="shared" si="11"/>
        <v>1702.3</v>
      </c>
    </row>
    <row r="69" spans="1:50" ht="26.25" customHeight="1" x14ac:dyDescent="0.45">
      <c r="A69" s="15"/>
      <c r="B69" s="48"/>
      <c r="C69" s="45" t="s">
        <v>18</v>
      </c>
      <c r="D69" s="45" t="s">
        <v>27</v>
      </c>
      <c r="E69" s="45">
        <v>800</v>
      </c>
      <c r="F69" s="45">
        <v>9</v>
      </c>
      <c r="G69" s="43"/>
      <c r="H69" s="43"/>
      <c r="I69" s="43">
        <f t="shared" si="23"/>
        <v>0</v>
      </c>
      <c r="J69" s="43"/>
      <c r="K69" s="43">
        <f t="shared" si="13"/>
        <v>0</v>
      </c>
      <c r="L69" s="43"/>
      <c r="M69" s="46">
        <f t="shared" si="3"/>
        <v>0</v>
      </c>
      <c r="N69" s="43"/>
      <c r="O69" s="46">
        <f t="shared" si="20"/>
        <v>0</v>
      </c>
      <c r="P69" s="43"/>
      <c r="Q69" s="46">
        <f t="shared" si="4"/>
        <v>0</v>
      </c>
      <c r="R69" s="43"/>
      <c r="S69" s="46">
        <f t="shared" si="5"/>
        <v>0</v>
      </c>
      <c r="T69" s="43"/>
      <c r="U69" s="46">
        <f t="shared" si="6"/>
        <v>0</v>
      </c>
      <c r="V69" s="46"/>
      <c r="W69" s="46">
        <f t="shared" si="7"/>
        <v>0</v>
      </c>
      <c r="X69" s="46"/>
      <c r="Y69" s="43">
        <v>0</v>
      </c>
      <c r="Z69" s="43">
        <f t="shared" si="21"/>
        <v>0</v>
      </c>
      <c r="AA69" s="43">
        <v>0</v>
      </c>
      <c r="AB69" s="47">
        <f t="shared" si="9"/>
        <v>0</v>
      </c>
      <c r="AC69" s="43">
        <v>0</v>
      </c>
      <c r="AD69" s="47">
        <f t="shared" si="9"/>
        <v>0</v>
      </c>
      <c r="AE69" s="43">
        <v>0</v>
      </c>
      <c r="AF69" s="47">
        <f t="shared" si="10"/>
        <v>0</v>
      </c>
      <c r="AG69" s="43">
        <v>0</v>
      </c>
      <c r="AH69" s="47">
        <f t="shared" si="10"/>
        <v>0</v>
      </c>
      <c r="AI69" s="43">
        <v>0</v>
      </c>
      <c r="AJ69" s="47">
        <f t="shared" si="10"/>
        <v>0</v>
      </c>
      <c r="AK69" s="43">
        <v>0</v>
      </c>
      <c r="AL69" s="47">
        <f t="shared" si="10"/>
        <v>0</v>
      </c>
      <c r="AM69" s="43">
        <v>0</v>
      </c>
      <c r="AN69" s="47">
        <f t="shared" si="11"/>
        <v>0</v>
      </c>
      <c r="AO69" s="43">
        <v>0</v>
      </c>
      <c r="AP69" s="47">
        <f t="shared" si="11"/>
        <v>0</v>
      </c>
      <c r="AQ69" s="43">
        <v>10</v>
      </c>
      <c r="AR69" s="47">
        <f t="shared" si="11"/>
        <v>10</v>
      </c>
      <c r="AS69" s="43"/>
      <c r="AT69" s="47">
        <f t="shared" si="11"/>
        <v>10</v>
      </c>
      <c r="AU69" s="43"/>
      <c r="AV69" s="47">
        <f t="shared" si="11"/>
        <v>10</v>
      </c>
      <c r="AW69" s="43"/>
      <c r="AX69" s="47">
        <f t="shared" si="11"/>
        <v>10</v>
      </c>
    </row>
    <row r="70" spans="1:50" ht="27" customHeight="1" x14ac:dyDescent="0.45">
      <c r="A70" s="15"/>
      <c r="B70" s="48"/>
      <c r="C70" s="45" t="s">
        <v>19</v>
      </c>
      <c r="D70" s="45" t="s">
        <v>28</v>
      </c>
      <c r="E70" s="45"/>
      <c r="F70" s="45"/>
      <c r="G70" s="43">
        <f>G72+G75</f>
        <v>0</v>
      </c>
      <c r="H70" s="43">
        <f>H72+H75</f>
        <v>0</v>
      </c>
      <c r="I70" s="43">
        <f t="shared" ref="I70:I84" si="24">G70+H70</f>
        <v>0</v>
      </c>
      <c r="J70" s="43">
        <f>J72+J75</f>
        <v>0</v>
      </c>
      <c r="K70" s="43">
        <f t="shared" si="13"/>
        <v>0</v>
      </c>
      <c r="L70" s="43">
        <f>L72+L75+L71</f>
        <v>0</v>
      </c>
      <c r="M70" s="46">
        <f t="shared" si="3"/>
        <v>0</v>
      </c>
      <c r="N70" s="43">
        <f>N72+N75+N71</f>
        <v>0</v>
      </c>
      <c r="O70" s="46">
        <f t="shared" si="20"/>
        <v>0</v>
      </c>
      <c r="P70" s="43">
        <f>P72+P75+P71</f>
        <v>0</v>
      </c>
      <c r="Q70" s="46">
        <f t="shared" si="4"/>
        <v>0</v>
      </c>
      <c r="R70" s="43">
        <f>R72+R75+R71</f>
        <v>0</v>
      </c>
      <c r="S70" s="46">
        <f t="shared" si="5"/>
        <v>0</v>
      </c>
      <c r="T70" s="43">
        <f>T72+T75+T71</f>
        <v>0</v>
      </c>
      <c r="U70" s="46">
        <f t="shared" si="6"/>
        <v>0</v>
      </c>
      <c r="V70" s="46"/>
      <c r="W70" s="46">
        <f t="shared" si="7"/>
        <v>0</v>
      </c>
      <c r="X70" s="46">
        <f>X72+X75</f>
        <v>0</v>
      </c>
      <c r="Y70" s="43">
        <f>Y72+Y73+Y75</f>
        <v>0</v>
      </c>
      <c r="Z70" s="43">
        <f t="shared" si="21"/>
        <v>0</v>
      </c>
      <c r="AA70" s="43">
        <f>AA72+AA73+AA75</f>
        <v>0</v>
      </c>
      <c r="AB70" s="47">
        <f t="shared" si="9"/>
        <v>0</v>
      </c>
      <c r="AC70" s="43">
        <f>AC72+AC73+AC75</f>
        <v>0</v>
      </c>
      <c r="AD70" s="47">
        <f t="shared" si="9"/>
        <v>0</v>
      </c>
      <c r="AE70" s="43">
        <f>AE72+AE73+AE75</f>
        <v>0</v>
      </c>
      <c r="AF70" s="47">
        <f t="shared" si="10"/>
        <v>0</v>
      </c>
      <c r="AG70" s="43">
        <f>AG72+AG73+AG75</f>
        <v>0</v>
      </c>
      <c r="AH70" s="47">
        <f t="shared" si="10"/>
        <v>0</v>
      </c>
      <c r="AI70" s="43">
        <f>AI72+AI73+AI75</f>
        <v>0</v>
      </c>
      <c r="AJ70" s="47">
        <f t="shared" si="10"/>
        <v>0</v>
      </c>
      <c r="AK70" s="43">
        <f>AK72+AK73+AK75</f>
        <v>0</v>
      </c>
      <c r="AL70" s="47">
        <f t="shared" si="10"/>
        <v>0</v>
      </c>
      <c r="AM70" s="43">
        <f>AM72+AM73+AM75</f>
        <v>0</v>
      </c>
      <c r="AN70" s="47">
        <f t="shared" si="11"/>
        <v>0</v>
      </c>
      <c r="AO70" s="43">
        <f>AO72+AO73+AO75</f>
        <v>0</v>
      </c>
      <c r="AP70" s="47">
        <f t="shared" si="11"/>
        <v>0</v>
      </c>
      <c r="AQ70" s="43">
        <f>AQ72+AQ73+AQ75</f>
        <v>1580</v>
      </c>
      <c r="AR70" s="47">
        <f t="shared" si="11"/>
        <v>1580</v>
      </c>
      <c r="AS70" s="43"/>
      <c r="AT70" s="47">
        <f t="shared" si="11"/>
        <v>1580</v>
      </c>
      <c r="AU70" s="43">
        <f>AU72+AU73+AU74+AU75+AU87</f>
        <v>300.5</v>
      </c>
      <c r="AV70" s="47">
        <f t="shared" si="11"/>
        <v>1880.5</v>
      </c>
      <c r="AW70" s="43">
        <f>AW72+AW73+AW74+AW75+AW87</f>
        <v>0</v>
      </c>
      <c r="AX70" s="47">
        <f t="shared" si="11"/>
        <v>1880.5</v>
      </c>
    </row>
    <row r="71" spans="1:50" ht="138.75" hidden="1" customHeight="1" x14ac:dyDescent="0.45">
      <c r="A71" s="15"/>
      <c r="B71" s="48"/>
      <c r="C71" s="49" t="s">
        <v>113</v>
      </c>
      <c r="D71" s="45" t="s">
        <v>28</v>
      </c>
      <c r="E71" s="45">
        <v>100</v>
      </c>
      <c r="F71" s="45">
        <v>9</v>
      </c>
      <c r="G71" s="43"/>
      <c r="H71" s="43"/>
      <c r="I71" s="43">
        <v>0</v>
      </c>
      <c r="J71" s="43"/>
      <c r="K71" s="43">
        <v>0</v>
      </c>
      <c r="L71" s="43"/>
      <c r="M71" s="43">
        <f>K71+L71</f>
        <v>0</v>
      </c>
      <c r="N71" s="43">
        <v>0</v>
      </c>
      <c r="O71" s="46">
        <f t="shared" si="20"/>
        <v>0</v>
      </c>
      <c r="P71" s="43">
        <v>0</v>
      </c>
      <c r="Q71" s="46">
        <f t="shared" si="4"/>
        <v>0</v>
      </c>
      <c r="R71" s="43">
        <v>0</v>
      </c>
      <c r="S71" s="46">
        <f t="shared" si="5"/>
        <v>0</v>
      </c>
      <c r="T71" s="43">
        <v>0</v>
      </c>
      <c r="U71" s="46">
        <f t="shared" si="6"/>
        <v>0</v>
      </c>
      <c r="V71" s="46"/>
      <c r="W71" s="46">
        <f t="shared" si="7"/>
        <v>0</v>
      </c>
      <c r="X71" s="46"/>
      <c r="Y71" s="43">
        <v>0</v>
      </c>
      <c r="Z71" s="43">
        <f t="shared" si="21"/>
        <v>0</v>
      </c>
      <c r="AA71" s="43">
        <v>0</v>
      </c>
      <c r="AB71" s="47">
        <f t="shared" si="9"/>
        <v>0</v>
      </c>
      <c r="AC71" s="43">
        <v>0</v>
      </c>
      <c r="AD71" s="47">
        <f t="shared" si="9"/>
        <v>0</v>
      </c>
      <c r="AE71" s="43">
        <v>0</v>
      </c>
      <c r="AF71" s="47">
        <f t="shared" si="10"/>
        <v>0</v>
      </c>
      <c r="AG71" s="43">
        <v>0</v>
      </c>
      <c r="AH71" s="47">
        <f t="shared" si="10"/>
        <v>0</v>
      </c>
      <c r="AI71" s="43">
        <v>0</v>
      </c>
      <c r="AJ71" s="47">
        <f t="shared" si="10"/>
        <v>0</v>
      </c>
      <c r="AK71" s="43">
        <v>0</v>
      </c>
      <c r="AL71" s="47">
        <f t="shared" si="10"/>
        <v>0</v>
      </c>
      <c r="AM71" s="43">
        <v>0</v>
      </c>
      <c r="AN71" s="47">
        <f t="shared" si="11"/>
        <v>0</v>
      </c>
      <c r="AO71" s="43">
        <v>0</v>
      </c>
      <c r="AP71" s="47">
        <f t="shared" si="11"/>
        <v>0</v>
      </c>
      <c r="AQ71" s="43">
        <v>0</v>
      </c>
      <c r="AR71" s="47">
        <f t="shared" si="11"/>
        <v>0</v>
      </c>
      <c r="AS71" s="43"/>
      <c r="AT71" s="47">
        <f t="shared" si="11"/>
        <v>0</v>
      </c>
      <c r="AU71" s="43"/>
      <c r="AV71" s="47">
        <f t="shared" si="11"/>
        <v>0</v>
      </c>
      <c r="AW71" s="43"/>
      <c r="AX71" s="47">
        <f t="shared" si="11"/>
        <v>0</v>
      </c>
    </row>
    <row r="72" spans="1:50" ht="45.75" customHeight="1" x14ac:dyDescent="0.45">
      <c r="A72" s="15"/>
      <c r="B72" s="48"/>
      <c r="C72" s="45" t="s">
        <v>14</v>
      </c>
      <c r="D72" s="45" t="s">
        <v>28</v>
      </c>
      <c r="E72" s="45">
        <v>200</v>
      </c>
      <c r="F72" s="45">
        <v>9</v>
      </c>
      <c r="G72" s="43"/>
      <c r="H72" s="43"/>
      <c r="I72" s="43">
        <f t="shared" si="24"/>
        <v>0</v>
      </c>
      <c r="J72" s="43">
        <v>0</v>
      </c>
      <c r="K72" s="43">
        <f t="shared" si="13"/>
        <v>0</v>
      </c>
      <c r="L72" s="43"/>
      <c r="M72" s="46">
        <f t="shared" si="3"/>
        <v>0</v>
      </c>
      <c r="N72" s="43">
        <v>0</v>
      </c>
      <c r="O72" s="46">
        <f t="shared" si="20"/>
        <v>0</v>
      </c>
      <c r="P72" s="43">
        <v>0</v>
      </c>
      <c r="Q72" s="46">
        <f t="shared" si="4"/>
        <v>0</v>
      </c>
      <c r="R72" s="43">
        <v>0</v>
      </c>
      <c r="S72" s="46">
        <f t="shared" si="5"/>
        <v>0</v>
      </c>
      <c r="T72" s="43">
        <v>0</v>
      </c>
      <c r="U72" s="46">
        <f t="shared" si="6"/>
        <v>0</v>
      </c>
      <c r="V72" s="46"/>
      <c r="W72" s="46">
        <f t="shared" si="7"/>
        <v>0</v>
      </c>
      <c r="X72" s="46"/>
      <c r="Y72" s="43">
        <v>0</v>
      </c>
      <c r="Z72" s="43">
        <f t="shared" si="21"/>
        <v>0</v>
      </c>
      <c r="AA72" s="43">
        <v>0</v>
      </c>
      <c r="AB72" s="47">
        <f t="shared" si="9"/>
        <v>0</v>
      </c>
      <c r="AC72" s="43">
        <v>0</v>
      </c>
      <c r="AD72" s="47">
        <f t="shared" si="9"/>
        <v>0</v>
      </c>
      <c r="AE72" s="43"/>
      <c r="AF72" s="47">
        <f t="shared" si="10"/>
        <v>0</v>
      </c>
      <c r="AG72" s="43"/>
      <c r="AH72" s="47">
        <f t="shared" si="10"/>
        <v>0</v>
      </c>
      <c r="AI72" s="43">
        <v>0</v>
      </c>
      <c r="AJ72" s="47">
        <f t="shared" si="10"/>
        <v>0</v>
      </c>
      <c r="AK72" s="43"/>
      <c r="AL72" s="47">
        <f t="shared" si="10"/>
        <v>0</v>
      </c>
      <c r="AM72" s="43"/>
      <c r="AN72" s="47">
        <f t="shared" si="11"/>
        <v>0</v>
      </c>
      <c r="AO72" s="43"/>
      <c r="AP72" s="47">
        <f t="shared" si="11"/>
        <v>0</v>
      </c>
      <c r="AQ72" s="43">
        <v>1280</v>
      </c>
      <c r="AR72" s="47">
        <f t="shared" si="11"/>
        <v>1280</v>
      </c>
      <c r="AS72" s="43"/>
      <c r="AT72" s="47">
        <f t="shared" si="11"/>
        <v>1280</v>
      </c>
      <c r="AU72" s="43"/>
      <c r="AV72" s="47">
        <f t="shared" si="11"/>
        <v>1280</v>
      </c>
      <c r="AW72" s="43"/>
      <c r="AX72" s="47">
        <f t="shared" si="11"/>
        <v>1280</v>
      </c>
    </row>
    <row r="73" spans="1:50" ht="26.25" customHeight="1" x14ac:dyDescent="0.45">
      <c r="A73" s="15"/>
      <c r="B73" s="48"/>
      <c r="C73" s="168" t="s">
        <v>15</v>
      </c>
      <c r="D73" s="168" t="s">
        <v>28</v>
      </c>
      <c r="E73" s="168">
        <v>300</v>
      </c>
      <c r="F73" s="45"/>
      <c r="G73" s="43"/>
      <c r="H73" s="43"/>
      <c r="I73" s="43">
        <v>0</v>
      </c>
      <c r="J73" s="43"/>
      <c r="K73" s="43"/>
      <c r="L73" s="43"/>
      <c r="M73" s="46"/>
      <c r="N73" s="43"/>
      <c r="O73" s="46"/>
      <c r="P73" s="43"/>
      <c r="Q73" s="46"/>
      <c r="R73" s="43"/>
      <c r="S73" s="46"/>
      <c r="T73" s="43"/>
      <c r="U73" s="46"/>
      <c r="V73" s="46"/>
      <c r="W73" s="46"/>
      <c r="X73" s="46"/>
      <c r="Y73" s="43">
        <v>0</v>
      </c>
      <c r="Z73" s="43">
        <f t="shared" si="21"/>
        <v>0</v>
      </c>
      <c r="AA73" s="43">
        <v>0</v>
      </c>
      <c r="AB73" s="47">
        <f t="shared" si="9"/>
        <v>0</v>
      </c>
      <c r="AC73" s="43">
        <v>0</v>
      </c>
      <c r="AD73" s="47">
        <f t="shared" si="9"/>
        <v>0</v>
      </c>
      <c r="AE73" s="43"/>
      <c r="AF73" s="47">
        <f t="shared" si="10"/>
        <v>0</v>
      </c>
      <c r="AG73" s="43"/>
      <c r="AH73" s="47">
        <f t="shared" si="10"/>
        <v>0</v>
      </c>
      <c r="AI73" s="43">
        <v>0</v>
      </c>
      <c r="AJ73" s="47">
        <f t="shared" si="10"/>
        <v>0</v>
      </c>
      <c r="AK73" s="43"/>
      <c r="AL73" s="47">
        <f t="shared" si="10"/>
        <v>0</v>
      </c>
      <c r="AM73" s="43"/>
      <c r="AN73" s="47">
        <f t="shared" si="11"/>
        <v>0</v>
      </c>
      <c r="AO73" s="43"/>
      <c r="AP73" s="47">
        <f t="shared" si="11"/>
        <v>0</v>
      </c>
      <c r="AQ73" s="43">
        <v>200</v>
      </c>
      <c r="AR73" s="47">
        <f t="shared" si="11"/>
        <v>200</v>
      </c>
      <c r="AS73" s="43"/>
      <c r="AT73" s="47">
        <f t="shared" si="11"/>
        <v>200</v>
      </c>
      <c r="AU73" s="43"/>
      <c r="AV73" s="47">
        <f t="shared" si="11"/>
        <v>200</v>
      </c>
      <c r="AW73" s="43"/>
      <c r="AX73" s="47">
        <f t="shared" si="11"/>
        <v>200</v>
      </c>
    </row>
    <row r="74" spans="1:50" ht="16.5" customHeight="1" x14ac:dyDescent="0.45">
      <c r="A74" s="15"/>
      <c r="B74" s="48"/>
      <c r="C74" s="169"/>
      <c r="D74" s="169"/>
      <c r="E74" s="169"/>
      <c r="F74" s="125"/>
      <c r="G74" s="43"/>
      <c r="H74" s="43"/>
      <c r="I74" s="43"/>
      <c r="J74" s="43"/>
      <c r="K74" s="43"/>
      <c r="L74" s="43"/>
      <c r="M74" s="127"/>
      <c r="N74" s="43"/>
      <c r="O74" s="127"/>
      <c r="P74" s="43"/>
      <c r="Q74" s="127"/>
      <c r="R74" s="43"/>
      <c r="S74" s="127"/>
      <c r="T74" s="43"/>
      <c r="U74" s="127"/>
      <c r="V74" s="127"/>
      <c r="W74" s="127"/>
      <c r="X74" s="127"/>
      <c r="Y74" s="43"/>
      <c r="Z74" s="43"/>
      <c r="AA74" s="43"/>
      <c r="AB74" s="47"/>
      <c r="AC74" s="43"/>
      <c r="AD74" s="47"/>
      <c r="AE74" s="43"/>
      <c r="AF74" s="47"/>
      <c r="AG74" s="43"/>
      <c r="AH74" s="47"/>
      <c r="AI74" s="43"/>
      <c r="AJ74" s="47"/>
      <c r="AK74" s="43"/>
      <c r="AL74" s="47"/>
      <c r="AM74" s="43"/>
      <c r="AN74" s="47"/>
      <c r="AO74" s="43"/>
      <c r="AP74" s="47"/>
      <c r="AQ74" s="43"/>
      <c r="AR74" s="47"/>
      <c r="AS74" s="43"/>
      <c r="AT74" s="47"/>
      <c r="AU74" s="43"/>
      <c r="AV74" s="47"/>
      <c r="AW74" s="43"/>
      <c r="AX74" s="47"/>
    </row>
    <row r="75" spans="1:50" ht="30.75" customHeight="1" x14ac:dyDescent="0.45">
      <c r="A75" s="15"/>
      <c r="B75" s="174"/>
      <c r="C75" s="163" t="s">
        <v>9</v>
      </c>
      <c r="D75" s="168" t="s">
        <v>28</v>
      </c>
      <c r="E75" s="168">
        <v>600</v>
      </c>
      <c r="F75" s="45">
        <v>9</v>
      </c>
      <c r="G75" s="43"/>
      <c r="H75" s="43"/>
      <c r="I75" s="43">
        <f t="shared" si="24"/>
        <v>0</v>
      </c>
      <c r="J75" s="43">
        <v>0</v>
      </c>
      <c r="K75" s="43">
        <f t="shared" si="13"/>
        <v>0</v>
      </c>
      <c r="L75" s="43"/>
      <c r="M75" s="46">
        <f t="shared" si="3"/>
        <v>0</v>
      </c>
      <c r="N75" s="43">
        <v>0</v>
      </c>
      <c r="O75" s="46">
        <f>M75+N75</f>
        <v>0</v>
      </c>
      <c r="P75" s="43">
        <v>0</v>
      </c>
      <c r="Q75" s="46">
        <f t="shared" si="4"/>
        <v>0</v>
      </c>
      <c r="R75" s="43">
        <v>0</v>
      </c>
      <c r="S75" s="46">
        <f t="shared" si="5"/>
        <v>0</v>
      </c>
      <c r="T75" s="43">
        <v>0</v>
      </c>
      <c r="U75" s="46">
        <f t="shared" si="6"/>
        <v>0</v>
      </c>
      <c r="V75" s="46"/>
      <c r="W75" s="46">
        <f t="shared" si="7"/>
        <v>0</v>
      </c>
      <c r="X75" s="46"/>
      <c r="Y75" s="43">
        <v>0</v>
      </c>
      <c r="Z75" s="43">
        <f t="shared" si="21"/>
        <v>0</v>
      </c>
      <c r="AA75" s="43">
        <v>0</v>
      </c>
      <c r="AB75" s="47">
        <f t="shared" si="9"/>
        <v>0</v>
      </c>
      <c r="AC75" s="43">
        <v>0</v>
      </c>
      <c r="AD75" s="47">
        <f t="shared" si="9"/>
        <v>0</v>
      </c>
      <c r="AE75" s="43"/>
      <c r="AF75" s="47">
        <f t="shared" si="10"/>
        <v>0</v>
      </c>
      <c r="AG75" s="43"/>
      <c r="AH75" s="47">
        <f t="shared" si="10"/>
        <v>0</v>
      </c>
      <c r="AI75" s="43"/>
      <c r="AJ75" s="47">
        <f t="shared" si="10"/>
        <v>0</v>
      </c>
      <c r="AK75" s="43"/>
      <c r="AL75" s="47">
        <f t="shared" si="10"/>
        <v>0</v>
      </c>
      <c r="AM75" s="43"/>
      <c r="AN75" s="47">
        <f t="shared" si="11"/>
        <v>0</v>
      </c>
      <c r="AO75" s="43"/>
      <c r="AP75" s="47">
        <f t="shared" si="11"/>
        <v>0</v>
      </c>
      <c r="AQ75" s="43">
        <v>100</v>
      </c>
      <c r="AR75" s="47">
        <f t="shared" si="11"/>
        <v>100</v>
      </c>
      <c r="AS75" s="43"/>
      <c r="AT75" s="47">
        <f t="shared" si="11"/>
        <v>100</v>
      </c>
      <c r="AU75" s="43"/>
      <c r="AV75" s="47">
        <f t="shared" si="11"/>
        <v>100</v>
      </c>
      <c r="AW75" s="43"/>
      <c r="AX75" s="47">
        <f t="shared" si="11"/>
        <v>100</v>
      </c>
    </row>
    <row r="76" spans="1:50" ht="183.75" hidden="1" customHeight="1" x14ac:dyDescent="0.45">
      <c r="A76" s="15"/>
      <c r="B76" s="175"/>
      <c r="C76" s="170"/>
      <c r="D76" s="172"/>
      <c r="E76" s="172"/>
      <c r="F76" s="45"/>
      <c r="G76" s="43"/>
      <c r="H76" s="43"/>
      <c r="I76" s="43"/>
      <c r="J76" s="43"/>
      <c r="K76" s="43"/>
      <c r="L76" s="43"/>
      <c r="M76" s="46"/>
      <c r="N76" s="43"/>
      <c r="O76" s="46"/>
      <c r="P76" s="43"/>
      <c r="Q76" s="46"/>
      <c r="R76" s="43"/>
      <c r="S76" s="46"/>
      <c r="T76" s="43"/>
      <c r="U76" s="46"/>
      <c r="V76" s="46"/>
      <c r="W76" s="46"/>
      <c r="X76" s="46"/>
      <c r="Y76" s="43"/>
      <c r="Z76" s="43"/>
      <c r="AA76" s="43"/>
      <c r="AB76" s="47"/>
      <c r="AC76" s="43">
        <f>AC77</f>
        <v>0</v>
      </c>
      <c r="AD76" s="47">
        <f>AB76+AC76</f>
        <v>0</v>
      </c>
      <c r="AE76" s="43">
        <f>AE77</f>
        <v>0</v>
      </c>
      <c r="AF76" s="47">
        <f>AD76+AE76</f>
        <v>0</v>
      </c>
      <c r="AG76" s="43">
        <f>AG77</f>
        <v>0</v>
      </c>
      <c r="AH76" s="47">
        <f>AF76+AG76</f>
        <v>0</v>
      </c>
      <c r="AI76" s="43">
        <f>AI77</f>
        <v>0</v>
      </c>
      <c r="AJ76" s="47">
        <f>AH76+AI76</f>
        <v>0</v>
      </c>
      <c r="AK76" s="43">
        <f>AK77</f>
        <v>0</v>
      </c>
      <c r="AL76" s="47">
        <f>AJ76+AK76</f>
        <v>0</v>
      </c>
      <c r="AM76" s="43">
        <f>AM77</f>
        <v>0</v>
      </c>
      <c r="AN76" s="47">
        <f>AL76+AM76</f>
        <v>0</v>
      </c>
      <c r="AO76" s="43">
        <f>AO77</f>
        <v>0</v>
      </c>
      <c r="AP76" s="47">
        <f>AN76+AO76</f>
        <v>0</v>
      </c>
      <c r="AQ76" s="43">
        <f>AQ77</f>
        <v>0</v>
      </c>
      <c r="AR76" s="47">
        <f>AP76+AQ76</f>
        <v>0</v>
      </c>
      <c r="AS76" s="43">
        <f>AS77</f>
        <v>0</v>
      </c>
      <c r="AT76" s="47">
        <f>AR76+AS76</f>
        <v>0</v>
      </c>
      <c r="AU76" s="43">
        <f>AU77</f>
        <v>0</v>
      </c>
      <c r="AV76" s="47">
        <f t="shared" si="11"/>
        <v>0</v>
      </c>
      <c r="AW76" s="43">
        <f>AW77</f>
        <v>0</v>
      </c>
      <c r="AX76" s="47">
        <f t="shared" si="11"/>
        <v>0</v>
      </c>
    </row>
    <row r="77" spans="1:50" ht="78" hidden="1" customHeight="1" x14ac:dyDescent="0.45">
      <c r="A77" s="15"/>
      <c r="B77" s="175"/>
      <c r="C77" s="170"/>
      <c r="D77" s="172"/>
      <c r="E77" s="172"/>
      <c r="F77" s="45"/>
      <c r="G77" s="43"/>
      <c r="H77" s="43"/>
      <c r="I77" s="43"/>
      <c r="J77" s="43"/>
      <c r="K77" s="43"/>
      <c r="L77" s="43"/>
      <c r="M77" s="46"/>
      <c r="N77" s="43"/>
      <c r="O77" s="46"/>
      <c r="P77" s="43"/>
      <c r="Q77" s="46"/>
      <c r="R77" s="43"/>
      <c r="S77" s="46"/>
      <c r="T77" s="43"/>
      <c r="U77" s="46"/>
      <c r="V77" s="46"/>
      <c r="W77" s="46"/>
      <c r="X77" s="46"/>
      <c r="Y77" s="43"/>
      <c r="Z77" s="43"/>
      <c r="AA77" s="43"/>
      <c r="AB77" s="47"/>
      <c r="AC77" s="43">
        <v>0</v>
      </c>
      <c r="AD77" s="47">
        <f>AB77+AC77</f>
        <v>0</v>
      </c>
      <c r="AE77" s="43"/>
      <c r="AF77" s="47">
        <f>AD77+AE77</f>
        <v>0</v>
      </c>
      <c r="AG77" s="43"/>
      <c r="AH77" s="47">
        <f>AF77+AG77</f>
        <v>0</v>
      </c>
      <c r="AI77" s="43">
        <v>0</v>
      </c>
      <c r="AJ77" s="47">
        <f>AH77+AI77</f>
        <v>0</v>
      </c>
      <c r="AK77" s="43">
        <v>0</v>
      </c>
      <c r="AL77" s="47">
        <f>AJ77+AK77</f>
        <v>0</v>
      </c>
      <c r="AM77" s="43">
        <v>0</v>
      </c>
      <c r="AN77" s="47">
        <f>AL77+AM77</f>
        <v>0</v>
      </c>
      <c r="AO77" s="43">
        <v>0</v>
      </c>
      <c r="AP77" s="47">
        <f>AN77+AO77</f>
        <v>0</v>
      </c>
      <c r="AQ77" s="43">
        <v>0</v>
      </c>
      <c r="AR77" s="47">
        <f>AP77+AQ77</f>
        <v>0</v>
      </c>
      <c r="AS77" s="43">
        <v>0</v>
      </c>
      <c r="AT77" s="47">
        <f>AR77+AS77</f>
        <v>0</v>
      </c>
      <c r="AU77" s="43">
        <v>0</v>
      </c>
      <c r="AV77" s="47">
        <f t="shared" ref="AV77:AX87" si="25">AT77+AU77</f>
        <v>0</v>
      </c>
      <c r="AW77" s="43">
        <v>0</v>
      </c>
      <c r="AX77" s="47">
        <f t="shared" si="25"/>
        <v>0</v>
      </c>
    </row>
    <row r="78" spans="1:50" ht="81.75" hidden="1" customHeight="1" x14ac:dyDescent="0.45">
      <c r="A78" s="15"/>
      <c r="B78" s="175"/>
      <c r="C78" s="170"/>
      <c r="D78" s="172"/>
      <c r="E78" s="172"/>
      <c r="F78" s="45"/>
      <c r="G78" s="43"/>
      <c r="H78" s="43"/>
      <c r="I78" s="43"/>
      <c r="J78" s="43"/>
      <c r="K78" s="43"/>
      <c r="L78" s="43"/>
      <c r="M78" s="46"/>
      <c r="N78" s="43"/>
      <c r="O78" s="46"/>
      <c r="P78" s="43"/>
      <c r="Q78" s="46"/>
      <c r="R78" s="43"/>
      <c r="S78" s="46"/>
      <c r="T78" s="43"/>
      <c r="U78" s="46"/>
      <c r="V78" s="46"/>
      <c r="W78" s="46"/>
      <c r="X78" s="46"/>
      <c r="Y78" s="43"/>
      <c r="Z78" s="43"/>
      <c r="AA78" s="43"/>
      <c r="AB78" s="47"/>
      <c r="AC78" s="43">
        <f>AC79</f>
        <v>0</v>
      </c>
      <c r="AD78" s="47">
        <f t="shared" si="9"/>
        <v>0</v>
      </c>
      <c r="AE78" s="43">
        <f>AE79</f>
        <v>0</v>
      </c>
      <c r="AF78" s="47">
        <f t="shared" ref="AF78:AL107" si="26">AD78+AE78</f>
        <v>0</v>
      </c>
      <c r="AG78" s="43">
        <f>AG79</f>
        <v>0</v>
      </c>
      <c r="AH78" s="47">
        <f t="shared" si="26"/>
        <v>0</v>
      </c>
      <c r="AI78" s="43">
        <f>AI79</f>
        <v>0</v>
      </c>
      <c r="AJ78" s="47">
        <f t="shared" si="26"/>
        <v>0</v>
      </c>
      <c r="AK78" s="43">
        <f>AK79</f>
        <v>0</v>
      </c>
      <c r="AL78" s="47">
        <f t="shared" si="26"/>
        <v>0</v>
      </c>
      <c r="AM78" s="43">
        <f>AM79</f>
        <v>0</v>
      </c>
      <c r="AN78" s="47">
        <f t="shared" ref="AN78:AX107" si="27">AL78+AM78</f>
        <v>0</v>
      </c>
      <c r="AO78" s="43">
        <f>AO79</f>
        <v>0</v>
      </c>
      <c r="AP78" s="47">
        <f t="shared" si="27"/>
        <v>0</v>
      </c>
      <c r="AQ78" s="43">
        <f>AQ79</f>
        <v>0</v>
      </c>
      <c r="AR78" s="47">
        <f t="shared" si="27"/>
        <v>0</v>
      </c>
      <c r="AS78" s="43">
        <f>AS79</f>
        <v>0</v>
      </c>
      <c r="AT78" s="47">
        <f t="shared" si="27"/>
        <v>0</v>
      </c>
      <c r="AU78" s="43">
        <f>AU79</f>
        <v>0</v>
      </c>
      <c r="AV78" s="47">
        <f t="shared" si="25"/>
        <v>0</v>
      </c>
      <c r="AW78" s="43">
        <f>AW79</f>
        <v>0</v>
      </c>
      <c r="AX78" s="47">
        <f t="shared" si="25"/>
        <v>0</v>
      </c>
    </row>
    <row r="79" spans="1:50" ht="86.25" hidden="1" customHeight="1" x14ac:dyDescent="0.45">
      <c r="A79" s="15"/>
      <c r="B79" s="175"/>
      <c r="C79" s="170"/>
      <c r="D79" s="172"/>
      <c r="E79" s="172"/>
      <c r="F79" s="45"/>
      <c r="G79" s="43"/>
      <c r="H79" s="43"/>
      <c r="I79" s="43"/>
      <c r="J79" s="43"/>
      <c r="K79" s="43"/>
      <c r="L79" s="43"/>
      <c r="M79" s="46"/>
      <c r="N79" s="43"/>
      <c r="O79" s="46"/>
      <c r="P79" s="43"/>
      <c r="Q79" s="46"/>
      <c r="R79" s="43"/>
      <c r="S79" s="46"/>
      <c r="T79" s="43"/>
      <c r="U79" s="46"/>
      <c r="V79" s="46"/>
      <c r="W79" s="46"/>
      <c r="X79" s="46"/>
      <c r="Y79" s="43"/>
      <c r="Z79" s="43"/>
      <c r="AA79" s="43"/>
      <c r="AB79" s="47"/>
      <c r="AC79" s="43">
        <v>0</v>
      </c>
      <c r="AD79" s="47">
        <f t="shared" si="9"/>
        <v>0</v>
      </c>
      <c r="AE79" s="43"/>
      <c r="AF79" s="47">
        <f t="shared" si="26"/>
        <v>0</v>
      </c>
      <c r="AG79" s="43">
        <v>0</v>
      </c>
      <c r="AH79" s="47">
        <f t="shared" si="26"/>
        <v>0</v>
      </c>
      <c r="AI79" s="43">
        <v>0</v>
      </c>
      <c r="AJ79" s="47">
        <f t="shared" si="26"/>
        <v>0</v>
      </c>
      <c r="AK79" s="43"/>
      <c r="AL79" s="47">
        <f t="shared" si="26"/>
        <v>0</v>
      </c>
      <c r="AM79" s="43"/>
      <c r="AN79" s="47">
        <f t="shared" si="27"/>
        <v>0</v>
      </c>
      <c r="AO79" s="43"/>
      <c r="AP79" s="47">
        <f t="shared" si="27"/>
        <v>0</v>
      </c>
      <c r="AQ79" s="43"/>
      <c r="AR79" s="47">
        <f t="shared" si="27"/>
        <v>0</v>
      </c>
      <c r="AS79" s="43"/>
      <c r="AT79" s="47">
        <f t="shared" si="27"/>
        <v>0</v>
      </c>
      <c r="AU79" s="43"/>
      <c r="AV79" s="47">
        <f t="shared" si="25"/>
        <v>0</v>
      </c>
      <c r="AW79" s="43"/>
      <c r="AX79" s="47">
        <f t="shared" si="25"/>
        <v>0</v>
      </c>
    </row>
    <row r="80" spans="1:50" ht="81" hidden="1" customHeight="1" x14ac:dyDescent="0.45">
      <c r="A80" s="15"/>
      <c r="B80" s="175"/>
      <c r="C80" s="170"/>
      <c r="D80" s="172"/>
      <c r="E80" s="172"/>
      <c r="F80" s="45"/>
      <c r="G80" s="43">
        <f>G81+G83+G84</f>
        <v>0</v>
      </c>
      <c r="H80" s="43">
        <f>H81+H83+H84</f>
        <v>0</v>
      </c>
      <c r="I80" s="43">
        <f t="shared" si="24"/>
        <v>0</v>
      </c>
      <c r="J80" s="43">
        <f>J81+J83+J84</f>
        <v>0</v>
      </c>
      <c r="K80" s="43">
        <f t="shared" si="13"/>
        <v>0</v>
      </c>
      <c r="L80" s="43">
        <f>L81+L83+L84</f>
        <v>0</v>
      </c>
      <c r="M80" s="46">
        <f t="shared" si="3"/>
        <v>0</v>
      </c>
      <c r="N80" s="43">
        <f>N81+N83+N84</f>
        <v>0</v>
      </c>
      <c r="O80" s="46">
        <f>M80+N80</f>
        <v>0</v>
      </c>
      <c r="P80" s="43">
        <f>P81+P83+P84</f>
        <v>0</v>
      </c>
      <c r="Q80" s="46">
        <f t="shared" si="4"/>
        <v>0</v>
      </c>
      <c r="R80" s="43">
        <f>R81+R83+R84</f>
        <v>0</v>
      </c>
      <c r="S80" s="46">
        <f t="shared" si="5"/>
        <v>0</v>
      </c>
      <c r="T80" s="43">
        <f>T81+T83+T84</f>
        <v>0</v>
      </c>
      <c r="U80" s="46">
        <f t="shared" si="6"/>
        <v>0</v>
      </c>
      <c r="V80" s="46"/>
      <c r="W80" s="46">
        <f t="shared" si="7"/>
        <v>0</v>
      </c>
      <c r="X80" s="46">
        <f>X81+X83+X84</f>
        <v>0</v>
      </c>
      <c r="Y80" s="43">
        <f>Y81+Y83+Y84</f>
        <v>0</v>
      </c>
      <c r="Z80" s="43">
        <f>I80+Y80</f>
        <v>0</v>
      </c>
      <c r="AA80" s="43">
        <f>AA81+AA83+AA84</f>
        <v>0</v>
      </c>
      <c r="AB80" s="47">
        <f t="shared" si="9"/>
        <v>0</v>
      </c>
      <c r="AC80" s="43">
        <f>AC81+AC83+AC84</f>
        <v>0</v>
      </c>
      <c r="AD80" s="47">
        <f t="shared" si="9"/>
        <v>0</v>
      </c>
      <c r="AE80" s="43">
        <f>AE81+AE83+AE84</f>
        <v>0</v>
      </c>
      <c r="AF80" s="47">
        <f t="shared" si="26"/>
        <v>0</v>
      </c>
      <c r="AG80" s="43">
        <f>AG81+AG83+AG84</f>
        <v>0</v>
      </c>
      <c r="AH80" s="47">
        <f t="shared" si="26"/>
        <v>0</v>
      </c>
      <c r="AI80" s="43">
        <f>AI81+AI83+AI84</f>
        <v>0</v>
      </c>
      <c r="AJ80" s="47">
        <f t="shared" si="26"/>
        <v>0</v>
      </c>
      <c r="AK80" s="43">
        <f>AK81+AK83+AK84</f>
        <v>0</v>
      </c>
      <c r="AL80" s="47">
        <f t="shared" si="26"/>
        <v>0</v>
      </c>
      <c r="AM80" s="43">
        <f>AM81+AM83+AM84</f>
        <v>0</v>
      </c>
      <c r="AN80" s="47">
        <f t="shared" si="27"/>
        <v>0</v>
      </c>
      <c r="AO80" s="43">
        <f>AO81+AO83+AO84</f>
        <v>0</v>
      </c>
      <c r="AP80" s="47">
        <f t="shared" si="27"/>
        <v>0</v>
      </c>
      <c r="AQ80" s="43">
        <f>AQ81+AQ82+AQ83+AQ84</f>
        <v>0</v>
      </c>
      <c r="AR80" s="47">
        <f t="shared" si="27"/>
        <v>0</v>
      </c>
      <c r="AS80" s="43">
        <f>AS81+AS82+AS83+AS84</f>
        <v>0</v>
      </c>
      <c r="AT80" s="47">
        <f t="shared" si="27"/>
        <v>0</v>
      </c>
      <c r="AU80" s="43">
        <f>AU81+AU82+AU83+AU84</f>
        <v>0</v>
      </c>
      <c r="AV80" s="47">
        <f t="shared" si="25"/>
        <v>0</v>
      </c>
      <c r="AW80" s="43">
        <f>AW81+AW82+AW83+AW84</f>
        <v>0</v>
      </c>
      <c r="AX80" s="47">
        <f t="shared" si="25"/>
        <v>0</v>
      </c>
    </row>
    <row r="81" spans="1:50" ht="60.75" hidden="1" customHeight="1" x14ac:dyDescent="0.45">
      <c r="A81" s="15"/>
      <c r="B81" s="175"/>
      <c r="C81" s="170"/>
      <c r="D81" s="172"/>
      <c r="E81" s="172"/>
      <c r="F81" s="45">
        <v>9</v>
      </c>
      <c r="G81" s="53"/>
      <c r="H81" s="43"/>
      <c r="I81" s="43">
        <f t="shared" si="24"/>
        <v>0</v>
      </c>
      <c r="J81" s="43">
        <v>0</v>
      </c>
      <c r="K81" s="43">
        <f t="shared" si="13"/>
        <v>0</v>
      </c>
      <c r="L81" s="43">
        <v>0</v>
      </c>
      <c r="M81" s="46">
        <f t="shared" si="3"/>
        <v>0</v>
      </c>
      <c r="N81" s="43">
        <v>0</v>
      </c>
      <c r="O81" s="46">
        <f>M81+N81</f>
        <v>0</v>
      </c>
      <c r="P81" s="43">
        <v>0</v>
      </c>
      <c r="Q81" s="46">
        <f t="shared" si="4"/>
        <v>0</v>
      </c>
      <c r="R81" s="43">
        <v>0</v>
      </c>
      <c r="S81" s="46">
        <f t="shared" si="5"/>
        <v>0</v>
      </c>
      <c r="T81" s="43">
        <v>0</v>
      </c>
      <c r="U81" s="46">
        <f t="shared" si="6"/>
        <v>0</v>
      </c>
      <c r="V81" s="46"/>
      <c r="W81" s="46">
        <f t="shared" si="7"/>
        <v>0</v>
      </c>
      <c r="X81" s="46"/>
      <c r="Y81" s="43">
        <v>0</v>
      </c>
      <c r="Z81" s="43">
        <f>I81+Y81</f>
        <v>0</v>
      </c>
      <c r="AA81" s="43">
        <v>0</v>
      </c>
      <c r="AB81" s="47">
        <f t="shared" si="9"/>
        <v>0</v>
      </c>
      <c r="AC81" s="43"/>
      <c r="AD81" s="47">
        <f t="shared" si="9"/>
        <v>0</v>
      </c>
      <c r="AE81" s="43"/>
      <c r="AF81" s="47">
        <f t="shared" si="26"/>
        <v>0</v>
      </c>
      <c r="AG81" s="43"/>
      <c r="AH81" s="47">
        <f t="shared" si="26"/>
        <v>0</v>
      </c>
      <c r="AI81" s="43">
        <v>0</v>
      </c>
      <c r="AJ81" s="47">
        <f t="shared" si="26"/>
        <v>0</v>
      </c>
      <c r="AK81" s="43">
        <v>0</v>
      </c>
      <c r="AL81" s="47">
        <f t="shared" si="26"/>
        <v>0</v>
      </c>
      <c r="AM81" s="43">
        <v>0</v>
      </c>
      <c r="AN81" s="47">
        <f t="shared" si="27"/>
        <v>0</v>
      </c>
      <c r="AO81" s="43">
        <v>0</v>
      </c>
      <c r="AP81" s="47">
        <f t="shared" si="27"/>
        <v>0</v>
      </c>
      <c r="AQ81" s="43">
        <v>0</v>
      </c>
      <c r="AR81" s="47">
        <f t="shared" si="27"/>
        <v>0</v>
      </c>
      <c r="AS81" s="43">
        <v>0</v>
      </c>
      <c r="AT81" s="47">
        <f t="shared" si="27"/>
        <v>0</v>
      </c>
      <c r="AU81" s="43">
        <v>0</v>
      </c>
      <c r="AV81" s="47">
        <f t="shared" si="25"/>
        <v>0</v>
      </c>
      <c r="AW81" s="43">
        <v>0</v>
      </c>
      <c r="AX81" s="47">
        <f t="shared" si="25"/>
        <v>0</v>
      </c>
    </row>
    <row r="82" spans="1:50" ht="20.25" hidden="1" customHeight="1" x14ac:dyDescent="0.45">
      <c r="A82" s="15"/>
      <c r="B82" s="175"/>
      <c r="C82" s="170"/>
      <c r="D82" s="172"/>
      <c r="E82" s="172"/>
      <c r="F82" s="54"/>
      <c r="G82" s="53"/>
      <c r="H82" s="55"/>
      <c r="I82" s="43"/>
      <c r="J82" s="43"/>
      <c r="K82" s="43"/>
      <c r="L82" s="43"/>
      <c r="M82" s="46"/>
      <c r="N82" s="43"/>
      <c r="O82" s="46"/>
      <c r="P82" s="43"/>
      <c r="Q82" s="46"/>
      <c r="R82" s="43"/>
      <c r="S82" s="46"/>
      <c r="T82" s="43"/>
      <c r="U82" s="46"/>
      <c r="V82" s="46"/>
      <c r="W82" s="46"/>
      <c r="X82" s="46"/>
      <c r="Y82" s="55"/>
      <c r="Z82" s="43"/>
      <c r="AA82" s="55"/>
      <c r="AB82" s="47"/>
      <c r="AC82" s="55"/>
      <c r="AD82" s="47"/>
      <c r="AE82" s="55"/>
      <c r="AF82" s="47"/>
      <c r="AG82" s="55"/>
      <c r="AH82" s="47"/>
      <c r="AI82" s="55"/>
      <c r="AJ82" s="47"/>
      <c r="AK82" s="55"/>
      <c r="AL82" s="47"/>
      <c r="AM82" s="55"/>
      <c r="AN82" s="47"/>
      <c r="AO82" s="55"/>
      <c r="AP82" s="47">
        <f t="shared" si="27"/>
        <v>0</v>
      </c>
      <c r="AQ82" s="55">
        <v>0</v>
      </c>
      <c r="AR82" s="47">
        <f t="shared" si="27"/>
        <v>0</v>
      </c>
      <c r="AS82" s="55">
        <v>0</v>
      </c>
      <c r="AT82" s="47">
        <f t="shared" si="27"/>
        <v>0</v>
      </c>
      <c r="AU82" s="55">
        <v>0</v>
      </c>
      <c r="AV82" s="47">
        <f t="shared" si="25"/>
        <v>0</v>
      </c>
      <c r="AW82" s="55">
        <v>0</v>
      </c>
      <c r="AX82" s="47">
        <f t="shared" si="25"/>
        <v>0</v>
      </c>
    </row>
    <row r="83" spans="1:50" ht="20.25" hidden="1" customHeight="1" x14ac:dyDescent="0.45">
      <c r="A83" s="15"/>
      <c r="B83" s="175"/>
      <c r="C83" s="170"/>
      <c r="D83" s="172"/>
      <c r="E83" s="172"/>
      <c r="F83" s="54">
        <v>2</v>
      </c>
      <c r="G83" s="53"/>
      <c r="H83" s="55">
        <v>0</v>
      </c>
      <c r="I83" s="43">
        <f t="shared" si="24"/>
        <v>0</v>
      </c>
      <c r="J83" s="43"/>
      <c r="K83" s="43">
        <f t="shared" si="13"/>
        <v>0</v>
      </c>
      <c r="L83" s="43"/>
      <c r="M83" s="46">
        <f t="shared" si="3"/>
        <v>0</v>
      </c>
      <c r="N83" s="43"/>
      <c r="O83" s="46">
        <f>M83+N83</f>
        <v>0</v>
      </c>
      <c r="P83" s="43"/>
      <c r="Q83" s="46">
        <f t="shared" si="4"/>
        <v>0</v>
      </c>
      <c r="R83" s="43"/>
      <c r="S83" s="46">
        <f t="shared" si="5"/>
        <v>0</v>
      </c>
      <c r="T83" s="43"/>
      <c r="U83" s="46">
        <f t="shared" si="6"/>
        <v>0</v>
      </c>
      <c r="V83" s="46"/>
      <c r="W83" s="46">
        <f t="shared" si="7"/>
        <v>0</v>
      </c>
      <c r="X83" s="46"/>
      <c r="Y83" s="56">
        <v>0</v>
      </c>
      <c r="Z83" s="43">
        <f t="shared" ref="Z83:Z89" si="28">I83+Y83</f>
        <v>0</v>
      </c>
      <c r="AA83" s="56"/>
      <c r="AB83" s="47">
        <f t="shared" si="9"/>
        <v>0</v>
      </c>
      <c r="AC83" s="56">
        <v>0</v>
      </c>
      <c r="AD83" s="47">
        <f t="shared" si="9"/>
        <v>0</v>
      </c>
      <c r="AE83" s="56"/>
      <c r="AF83" s="47">
        <f t="shared" si="26"/>
        <v>0</v>
      </c>
      <c r="AG83" s="56">
        <v>0</v>
      </c>
      <c r="AH83" s="47">
        <f t="shared" si="26"/>
        <v>0</v>
      </c>
      <c r="AI83" s="56">
        <v>0</v>
      </c>
      <c r="AJ83" s="47">
        <f t="shared" si="26"/>
        <v>0</v>
      </c>
      <c r="AK83" s="56">
        <v>0</v>
      </c>
      <c r="AL83" s="47">
        <f t="shared" si="26"/>
        <v>0</v>
      </c>
      <c r="AM83" s="56">
        <v>0</v>
      </c>
      <c r="AN83" s="47">
        <f t="shared" si="27"/>
        <v>0</v>
      </c>
      <c r="AO83" s="56">
        <v>0</v>
      </c>
      <c r="AP83" s="47">
        <f t="shared" si="27"/>
        <v>0</v>
      </c>
      <c r="AQ83" s="56"/>
      <c r="AR83" s="47">
        <f t="shared" si="27"/>
        <v>0</v>
      </c>
      <c r="AS83" s="56"/>
      <c r="AT83" s="47">
        <f t="shared" si="27"/>
        <v>0</v>
      </c>
      <c r="AU83" s="56"/>
      <c r="AV83" s="47">
        <f t="shared" si="25"/>
        <v>0</v>
      </c>
      <c r="AW83" s="56"/>
      <c r="AX83" s="47">
        <f t="shared" si="25"/>
        <v>0</v>
      </c>
    </row>
    <row r="84" spans="1:50" ht="54" hidden="1" customHeight="1" x14ac:dyDescent="0.45">
      <c r="A84" s="15"/>
      <c r="B84" s="175"/>
      <c r="C84" s="170"/>
      <c r="D84" s="172"/>
      <c r="E84" s="172"/>
      <c r="F84" s="54">
        <v>9</v>
      </c>
      <c r="G84" s="57"/>
      <c r="H84" s="55"/>
      <c r="I84" s="43">
        <f t="shared" si="24"/>
        <v>0</v>
      </c>
      <c r="J84" s="43">
        <v>0</v>
      </c>
      <c r="K84" s="43">
        <f t="shared" si="13"/>
        <v>0</v>
      </c>
      <c r="L84" s="43">
        <v>0</v>
      </c>
      <c r="M84" s="46">
        <f t="shared" si="3"/>
        <v>0</v>
      </c>
      <c r="N84" s="43">
        <v>0</v>
      </c>
      <c r="O84" s="46">
        <f>M84+N84</f>
        <v>0</v>
      </c>
      <c r="P84" s="43">
        <v>0</v>
      </c>
      <c r="Q84" s="46">
        <f t="shared" si="4"/>
        <v>0</v>
      </c>
      <c r="R84" s="43">
        <v>0</v>
      </c>
      <c r="S84" s="46">
        <f t="shared" si="5"/>
        <v>0</v>
      </c>
      <c r="T84" s="43">
        <v>0</v>
      </c>
      <c r="U84" s="46">
        <f t="shared" si="6"/>
        <v>0</v>
      </c>
      <c r="V84" s="46"/>
      <c r="W84" s="46">
        <f t="shared" si="7"/>
        <v>0</v>
      </c>
      <c r="X84" s="46"/>
      <c r="Y84" s="55">
        <v>0</v>
      </c>
      <c r="Z84" s="43">
        <f t="shared" si="28"/>
        <v>0</v>
      </c>
      <c r="AA84" s="55">
        <v>0</v>
      </c>
      <c r="AB84" s="47">
        <f t="shared" si="9"/>
        <v>0</v>
      </c>
      <c r="AC84" s="55">
        <v>0</v>
      </c>
      <c r="AD84" s="47">
        <f t="shared" si="9"/>
        <v>0</v>
      </c>
      <c r="AE84" s="55"/>
      <c r="AF84" s="47">
        <f t="shared" si="26"/>
        <v>0</v>
      </c>
      <c r="AG84" s="55"/>
      <c r="AH84" s="47">
        <f t="shared" si="26"/>
        <v>0</v>
      </c>
      <c r="AI84" s="55">
        <v>0</v>
      </c>
      <c r="AJ84" s="47">
        <f t="shared" si="26"/>
        <v>0</v>
      </c>
      <c r="AK84" s="55">
        <v>0</v>
      </c>
      <c r="AL84" s="47">
        <f t="shared" si="26"/>
        <v>0</v>
      </c>
      <c r="AM84" s="55">
        <v>0</v>
      </c>
      <c r="AN84" s="47">
        <f t="shared" si="27"/>
        <v>0</v>
      </c>
      <c r="AO84" s="55">
        <v>0</v>
      </c>
      <c r="AP84" s="47">
        <f t="shared" si="27"/>
        <v>0</v>
      </c>
      <c r="AQ84" s="55">
        <v>0</v>
      </c>
      <c r="AR84" s="47">
        <f t="shared" si="27"/>
        <v>0</v>
      </c>
      <c r="AS84" s="55">
        <v>0</v>
      </c>
      <c r="AT84" s="47">
        <f t="shared" si="27"/>
        <v>0</v>
      </c>
      <c r="AU84" s="55">
        <v>0</v>
      </c>
      <c r="AV84" s="47">
        <f t="shared" si="25"/>
        <v>0</v>
      </c>
      <c r="AW84" s="55">
        <v>0</v>
      </c>
      <c r="AX84" s="47">
        <f t="shared" si="25"/>
        <v>0</v>
      </c>
    </row>
    <row r="85" spans="1:50" ht="101.25" hidden="1" customHeight="1" x14ac:dyDescent="0.45">
      <c r="A85" s="15"/>
      <c r="B85" s="175"/>
      <c r="C85" s="170"/>
      <c r="D85" s="172"/>
      <c r="E85" s="172"/>
      <c r="F85" s="54"/>
      <c r="G85" s="57"/>
      <c r="H85" s="55"/>
      <c r="I85" s="43">
        <f>I86</f>
        <v>0</v>
      </c>
      <c r="J85" s="43"/>
      <c r="K85" s="43"/>
      <c r="L85" s="43"/>
      <c r="M85" s="46"/>
      <c r="N85" s="43"/>
      <c r="O85" s="46"/>
      <c r="P85" s="43"/>
      <c r="Q85" s="46"/>
      <c r="R85" s="43"/>
      <c r="S85" s="46"/>
      <c r="T85" s="43"/>
      <c r="U85" s="46"/>
      <c r="V85" s="46"/>
      <c r="W85" s="46"/>
      <c r="X85" s="46"/>
      <c r="Y85" s="56">
        <f>Y86</f>
        <v>0</v>
      </c>
      <c r="Z85" s="43">
        <f t="shared" si="28"/>
        <v>0</v>
      </c>
      <c r="AA85" s="56">
        <f>AA86</f>
        <v>0</v>
      </c>
      <c r="AB85" s="47">
        <f t="shared" si="9"/>
        <v>0</v>
      </c>
      <c r="AC85" s="56">
        <f>AC86</f>
        <v>0</v>
      </c>
      <c r="AD85" s="47">
        <f t="shared" si="9"/>
        <v>0</v>
      </c>
      <c r="AE85" s="56">
        <f>AE86</f>
        <v>0</v>
      </c>
      <c r="AF85" s="47">
        <f t="shared" si="26"/>
        <v>0</v>
      </c>
      <c r="AG85" s="56">
        <f>AG86</f>
        <v>0</v>
      </c>
      <c r="AH85" s="47">
        <f t="shared" si="26"/>
        <v>0</v>
      </c>
      <c r="AI85" s="56">
        <f>AI86</f>
        <v>0</v>
      </c>
      <c r="AJ85" s="47">
        <f t="shared" si="26"/>
        <v>0</v>
      </c>
      <c r="AK85" s="56">
        <f>AK86</f>
        <v>0</v>
      </c>
      <c r="AL85" s="47">
        <f t="shared" si="26"/>
        <v>0</v>
      </c>
      <c r="AM85" s="56">
        <f>AM86</f>
        <v>0</v>
      </c>
      <c r="AN85" s="47">
        <f t="shared" si="27"/>
        <v>0</v>
      </c>
      <c r="AO85" s="56">
        <f>AO86</f>
        <v>0</v>
      </c>
      <c r="AP85" s="47">
        <f t="shared" si="27"/>
        <v>0</v>
      </c>
      <c r="AQ85" s="56">
        <f>AQ86</f>
        <v>0</v>
      </c>
      <c r="AR85" s="47">
        <f t="shared" si="27"/>
        <v>0</v>
      </c>
      <c r="AS85" s="56">
        <f>AS86</f>
        <v>0</v>
      </c>
      <c r="AT85" s="47">
        <f t="shared" si="27"/>
        <v>0</v>
      </c>
      <c r="AU85" s="56">
        <f>AU86</f>
        <v>0</v>
      </c>
      <c r="AV85" s="47">
        <f t="shared" si="25"/>
        <v>0</v>
      </c>
      <c r="AW85" s="56">
        <f>AW86</f>
        <v>0</v>
      </c>
      <c r="AX85" s="47">
        <f t="shared" si="25"/>
        <v>0</v>
      </c>
    </row>
    <row r="86" spans="1:50" ht="60.75" hidden="1" customHeight="1" x14ac:dyDescent="0.45">
      <c r="A86" s="15"/>
      <c r="B86" s="175"/>
      <c r="C86" s="170"/>
      <c r="D86" s="172"/>
      <c r="E86" s="172"/>
      <c r="F86" s="54"/>
      <c r="G86" s="57"/>
      <c r="H86" s="55"/>
      <c r="I86" s="43">
        <v>0</v>
      </c>
      <c r="J86" s="43"/>
      <c r="K86" s="43"/>
      <c r="L86" s="43"/>
      <c r="M86" s="46"/>
      <c r="N86" s="43"/>
      <c r="O86" s="46"/>
      <c r="P86" s="43"/>
      <c r="Q86" s="46"/>
      <c r="R86" s="43"/>
      <c r="S86" s="46"/>
      <c r="T86" s="43"/>
      <c r="U86" s="46"/>
      <c r="V86" s="46"/>
      <c r="W86" s="46"/>
      <c r="X86" s="46"/>
      <c r="Y86" s="55">
        <v>0</v>
      </c>
      <c r="Z86" s="43">
        <f t="shared" si="28"/>
        <v>0</v>
      </c>
      <c r="AA86" s="55"/>
      <c r="AB86" s="47">
        <f t="shared" si="9"/>
        <v>0</v>
      </c>
      <c r="AC86" s="55">
        <v>0</v>
      </c>
      <c r="AD86" s="47">
        <f t="shared" si="9"/>
        <v>0</v>
      </c>
      <c r="AE86" s="55"/>
      <c r="AF86" s="47">
        <f t="shared" si="26"/>
        <v>0</v>
      </c>
      <c r="AG86" s="55"/>
      <c r="AH86" s="47">
        <f t="shared" si="26"/>
        <v>0</v>
      </c>
      <c r="AI86" s="55">
        <v>0</v>
      </c>
      <c r="AJ86" s="47">
        <f t="shared" si="26"/>
        <v>0</v>
      </c>
      <c r="AK86" s="55">
        <v>0</v>
      </c>
      <c r="AL86" s="47">
        <f t="shared" si="26"/>
        <v>0</v>
      </c>
      <c r="AM86" s="55">
        <v>0</v>
      </c>
      <c r="AN86" s="47">
        <f t="shared" si="27"/>
        <v>0</v>
      </c>
      <c r="AO86" s="55">
        <v>0</v>
      </c>
      <c r="AP86" s="47">
        <f t="shared" si="27"/>
        <v>0</v>
      </c>
      <c r="AQ86" s="55">
        <v>0</v>
      </c>
      <c r="AR86" s="47">
        <f t="shared" si="27"/>
        <v>0</v>
      </c>
      <c r="AS86" s="55">
        <v>0</v>
      </c>
      <c r="AT86" s="47">
        <f t="shared" si="27"/>
        <v>0</v>
      </c>
      <c r="AU86" s="55">
        <v>0</v>
      </c>
      <c r="AV86" s="47">
        <f t="shared" si="25"/>
        <v>0</v>
      </c>
      <c r="AW86" s="55">
        <v>0</v>
      </c>
      <c r="AX86" s="47">
        <f t="shared" si="25"/>
        <v>0</v>
      </c>
    </row>
    <row r="87" spans="1:50" ht="24" customHeight="1" x14ac:dyDescent="0.45">
      <c r="A87" s="15"/>
      <c r="B87" s="176"/>
      <c r="C87" s="171"/>
      <c r="D87" s="169"/>
      <c r="E87" s="169"/>
      <c r="F87" s="54"/>
      <c r="G87" s="57"/>
      <c r="H87" s="55"/>
      <c r="I87" s="43"/>
      <c r="J87" s="43"/>
      <c r="K87" s="43"/>
      <c r="L87" s="43"/>
      <c r="M87" s="127"/>
      <c r="N87" s="43"/>
      <c r="O87" s="127"/>
      <c r="P87" s="43"/>
      <c r="Q87" s="127"/>
      <c r="R87" s="43"/>
      <c r="S87" s="127"/>
      <c r="T87" s="43"/>
      <c r="U87" s="127"/>
      <c r="V87" s="127"/>
      <c r="W87" s="127"/>
      <c r="X87" s="127"/>
      <c r="Y87" s="55"/>
      <c r="Z87" s="43"/>
      <c r="AA87" s="55"/>
      <c r="AB87" s="47"/>
      <c r="AC87" s="55"/>
      <c r="AD87" s="47"/>
      <c r="AE87" s="55"/>
      <c r="AF87" s="47"/>
      <c r="AG87" s="55"/>
      <c r="AH87" s="47"/>
      <c r="AI87" s="55"/>
      <c r="AJ87" s="47"/>
      <c r="AK87" s="55"/>
      <c r="AL87" s="47"/>
      <c r="AM87" s="55"/>
      <c r="AN87" s="47"/>
      <c r="AO87" s="55"/>
      <c r="AP87" s="47"/>
      <c r="AQ87" s="55"/>
      <c r="AR87" s="47"/>
      <c r="AS87" s="55"/>
      <c r="AT87" s="47"/>
      <c r="AU87" s="55">
        <v>300.5</v>
      </c>
      <c r="AV87" s="47">
        <f t="shared" si="25"/>
        <v>300.5</v>
      </c>
      <c r="AW87" s="55">
        <v>0</v>
      </c>
      <c r="AX87" s="47">
        <f t="shared" si="25"/>
        <v>300.5</v>
      </c>
    </row>
    <row r="88" spans="1:50" ht="180" customHeight="1" x14ac:dyDescent="0.45">
      <c r="A88" s="15"/>
      <c r="B88" s="48"/>
      <c r="C88" s="45" t="s">
        <v>461</v>
      </c>
      <c r="D88" s="45" t="s">
        <v>29</v>
      </c>
      <c r="E88" s="45"/>
      <c r="F88" s="45"/>
      <c r="G88" s="57">
        <f>G89</f>
        <v>0</v>
      </c>
      <c r="H88" s="43">
        <f>H89</f>
        <v>0</v>
      </c>
      <c r="I88" s="43">
        <f>I89</f>
        <v>0</v>
      </c>
      <c r="J88" s="43">
        <f>J89</f>
        <v>0</v>
      </c>
      <c r="K88" s="43">
        <f t="shared" si="13"/>
        <v>0</v>
      </c>
      <c r="L88" s="43">
        <f>L89</f>
        <v>0</v>
      </c>
      <c r="M88" s="46">
        <f t="shared" si="3"/>
        <v>0</v>
      </c>
      <c r="N88" s="43">
        <f>N89</f>
        <v>0</v>
      </c>
      <c r="O88" s="46">
        <f>M88+N88</f>
        <v>0</v>
      </c>
      <c r="P88" s="43">
        <f>P89</f>
        <v>0</v>
      </c>
      <c r="Q88" s="46">
        <f t="shared" si="4"/>
        <v>0</v>
      </c>
      <c r="R88" s="43">
        <f>R89</f>
        <v>0</v>
      </c>
      <c r="S88" s="46">
        <f t="shared" si="5"/>
        <v>0</v>
      </c>
      <c r="T88" s="43">
        <f>T89</f>
        <v>0</v>
      </c>
      <c r="U88" s="46">
        <f t="shared" si="6"/>
        <v>0</v>
      </c>
      <c r="V88" s="46"/>
      <c r="W88" s="46">
        <f t="shared" si="7"/>
        <v>0</v>
      </c>
      <c r="X88" s="46">
        <f>X89</f>
        <v>0</v>
      </c>
      <c r="Y88" s="43">
        <f>Y89</f>
        <v>0</v>
      </c>
      <c r="Z88" s="43">
        <f t="shared" si="28"/>
        <v>0</v>
      </c>
      <c r="AA88" s="43">
        <f>AA89</f>
        <v>0</v>
      </c>
      <c r="AB88" s="47">
        <f t="shared" si="9"/>
        <v>0</v>
      </c>
      <c r="AC88" s="43">
        <f>AC89</f>
        <v>0</v>
      </c>
      <c r="AD88" s="47">
        <f t="shared" si="9"/>
        <v>0</v>
      </c>
      <c r="AE88" s="43">
        <f>AE89</f>
        <v>0</v>
      </c>
      <c r="AF88" s="47">
        <f t="shared" si="26"/>
        <v>0</v>
      </c>
      <c r="AG88" s="43">
        <f>AG89</f>
        <v>0</v>
      </c>
      <c r="AH88" s="47">
        <f t="shared" si="26"/>
        <v>0</v>
      </c>
      <c r="AI88" s="43">
        <f>AI89+AI90</f>
        <v>0</v>
      </c>
      <c r="AJ88" s="47">
        <f t="shared" si="26"/>
        <v>0</v>
      </c>
      <c r="AK88" s="43">
        <f>AK89+AK90</f>
        <v>0</v>
      </c>
      <c r="AL88" s="47">
        <f t="shared" si="26"/>
        <v>0</v>
      </c>
      <c r="AM88" s="43">
        <f>AM89+AM90</f>
        <v>0</v>
      </c>
      <c r="AN88" s="47">
        <f t="shared" si="27"/>
        <v>0</v>
      </c>
      <c r="AO88" s="43">
        <f>AO89+AO90</f>
        <v>0</v>
      </c>
      <c r="AP88" s="47">
        <f t="shared" si="27"/>
        <v>0</v>
      </c>
      <c r="AQ88" s="43">
        <f>AQ89+AQ90</f>
        <v>2514.6</v>
      </c>
      <c r="AR88" s="47">
        <f t="shared" si="27"/>
        <v>2514.6</v>
      </c>
      <c r="AS88" s="43">
        <f>AS89+AS90</f>
        <v>0</v>
      </c>
      <c r="AT88" s="47">
        <f t="shared" si="27"/>
        <v>2514.6</v>
      </c>
      <c r="AU88" s="43">
        <f>AU89+AU90</f>
        <v>0</v>
      </c>
      <c r="AV88" s="47">
        <f t="shared" si="27"/>
        <v>2514.6</v>
      </c>
      <c r="AW88" s="43">
        <f>AW89+AW90</f>
        <v>0</v>
      </c>
      <c r="AX88" s="47">
        <f t="shared" si="27"/>
        <v>2514.6</v>
      </c>
    </row>
    <row r="89" spans="1:50" ht="39" customHeight="1" x14ac:dyDescent="0.45">
      <c r="A89" s="15"/>
      <c r="B89" s="48"/>
      <c r="C89" s="45" t="s">
        <v>20</v>
      </c>
      <c r="D89" s="45" t="s">
        <v>29</v>
      </c>
      <c r="E89" s="45">
        <v>600</v>
      </c>
      <c r="F89" s="45"/>
      <c r="G89" s="43"/>
      <c r="H89" s="43"/>
      <c r="I89" s="43">
        <f>G89+H89</f>
        <v>0</v>
      </c>
      <c r="J89" s="43"/>
      <c r="K89" s="43">
        <f t="shared" si="13"/>
        <v>0</v>
      </c>
      <c r="L89" s="43"/>
      <c r="M89" s="46">
        <f t="shared" si="3"/>
        <v>0</v>
      </c>
      <c r="N89" s="43"/>
      <c r="O89" s="46">
        <f>M89+N89</f>
        <v>0</v>
      </c>
      <c r="P89" s="43"/>
      <c r="Q89" s="46">
        <f t="shared" si="4"/>
        <v>0</v>
      </c>
      <c r="R89" s="43"/>
      <c r="S89" s="46">
        <f t="shared" si="5"/>
        <v>0</v>
      </c>
      <c r="T89" s="43"/>
      <c r="U89" s="46">
        <f t="shared" si="6"/>
        <v>0</v>
      </c>
      <c r="V89" s="46"/>
      <c r="W89" s="46">
        <f t="shared" si="7"/>
        <v>0</v>
      </c>
      <c r="X89" s="46"/>
      <c r="Y89" s="43"/>
      <c r="Z89" s="43">
        <f t="shared" si="28"/>
        <v>0</v>
      </c>
      <c r="AA89" s="43">
        <v>0</v>
      </c>
      <c r="AB89" s="47">
        <f t="shared" si="9"/>
        <v>0</v>
      </c>
      <c r="AC89" s="43"/>
      <c r="AD89" s="47">
        <f t="shared" si="9"/>
        <v>0</v>
      </c>
      <c r="AE89" s="43"/>
      <c r="AF89" s="47">
        <f t="shared" si="26"/>
        <v>0</v>
      </c>
      <c r="AG89" s="43"/>
      <c r="AH89" s="47">
        <f t="shared" si="26"/>
        <v>0</v>
      </c>
      <c r="AI89" s="43">
        <v>0</v>
      </c>
      <c r="AJ89" s="47">
        <f t="shared" si="26"/>
        <v>0</v>
      </c>
      <c r="AK89" s="43"/>
      <c r="AL89" s="47">
        <f t="shared" si="26"/>
        <v>0</v>
      </c>
      <c r="AM89" s="43"/>
      <c r="AN89" s="47">
        <f t="shared" si="27"/>
        <v>0</v>
      </c>
      <c r="AO89" s="43">
        <v>0</v>
      </c>
      <c r="AP89" s="47">
        <f t="shared" si="27"/>
        <v>0</v>
      </c>
      <c r="AQ89" s="43">
        <v>2514.6</v>
      </c>
      <c r="AR89" s="47">
        <f t="shared" si="27"/>
        <v>2514.6</v>
      </c>
      <c r="AS89" s="43"/>
      <c r="AT89" s="47">
        <f t="shared" si="27"/>
        <v>2514.6</v>
      </c>
      <c r="AU89" s="43"/>
      <c r="AV89" s="47">
        <f t="shared" si="27"/>
        <v>2514.6</v>
      </c>
      <c r="AW89" s="43"/>
      <c r="AX89" s="47">
        <f t="shared" si="27"/>
        <v>2514.6</v>
      </c>
    </row>
    <row r="90" spans="1:50" ht="40.5" hidden="1" customHeight="1" x14ac:dyDescent="0.45">
      <c r="A90" s="15"/>
      <c r="B90" s="48"/>
      <c r="C90" s="45" t="s">
        <v>15</v>
      </c>
      <c r="D90" s="45" t="s">
        <v>29</v>
      </c>
      <c r="E90" s="45">
        <v>300</v>
      </c>
      <c r="F90" s="45"/>
      <c r="G90" s="43"/>
      <c r="H90" s="43"/>
      <c r="I90" s="43"/>
      <c r="J90" s="43"/>
      <c r="K90" s="43"/>
      <c r="L90" s="43"/>
      <c r="M90" s="46"/>
      <c r="N90" s="43"/>
      <c r="O90" s="46"/>
      <c r="P90" s="43"/>
      <c r="Q90" s="46"/>
      <c r="R90" s="43"/>
      <c r="S90" s="46"/>
      <c r="T90" s="43"/>
      <c r="U90" s="46"/>
      <c r="V90" s="46"/>
      <c r="W90" s="46"/>
      <c r="X90" s="46"/>
      <c r="Y90" s="43"/>
      <c r="Z90" s="43"/>
      <c r="AA90" s="43"/>
      <c r="AB90" s="47"/>
      <c r="AC90" s="43"/>
      <c r="AD90" s="47"/>
      <c r="AE90" s="43"/>
      <c r="AF90" s="47"/>
      <c r="AG90" s="43"/>
      <c r="AH90" s="47"/>
      <c r="AI90" s="43">
        <v>0</v>
      </c>
      <c r="AJ90" s="47">
        <f t="shared" si="26"/>
        <v>0</v>
      </c>
      <c r="AK90" s="43"/>
      <c r="AL90" s="47">
        <f t="shared" si="26"/>
        <v>0</v>
      </c>
      <c r="AM90" s="43"/>
      <c r="AN90" s="47">
        <f t="shared" si="27"/>
        <v>0</v>
      </c>
      <c r="AO90" s="43">
        <v>0</v>
      </c>
      <c r="AP90" s="47">
        <f t="shared" si="27"/>
        <v>0</v>
      </c>
      <c r="AQ90" s="43">
        <v>0</v>
      </c>
      <c r="AR90" s="47">
        <f t="shared" si="27"/>
        <v>0</v>
      </c>
      <c r="AS90" s="43">
        <v>0</v>
      </c>
      <c r="AT90" s="47">
        <f t="shared" si="27"/>
        <v>0</v>
      </c>
      <c r="AU90" s="43">
        <v>0</v>
      </c>
      <c r="AV90" s="47">
        <f t="shared" si="27"/>
        <v>0</v>
      </c>
      <c r="AW90" s="43">
        <v>0</v>
      </c>
      <c r="AX90" s="47">
        <f t="shared" si="27"/>
        <v>0</v>
      </c>
    </row>
    <row r="91" spans="1:50" ht="69.75" hidden="1" customHeight="1" x14ac:dyDescent="0.45">
      <c r="A91" s="15"/>
      <c r="B91" s="48"/>
      <c r="C91" s="45" t="s">
        <v>460</v>
      </c>
      <c r="D91" s="45" t="s">
        <v>30</v>
      </c>
      <c r="E91" s="45"/>
      <c r="F91" s="45"/>
      <c r="G91" s="43">
        <f>G92</f>
        <v>0</v>
      </c>
      <c r="H91" s="43">
        <f>H92</f>
        <v>0</v>
      </c>
      <c r="I91" s="43">
        <f>I92</f>
        <v>0</v>
      </c>
      <c r="J91" s="43">
        <f>J92</f>
        <v>0</v>
      </c>
      <c r="K91" s="43">
        <f t="shared" si="13"/>
        <v>0</v>
      </c>
      <c r="L91" s="43">
        <f>L92</f>
        <v>0</v>
      </c>
      <c r="M91" s="46">
        <f t="shared" si="3"/>
        <v>0</v>
      </c>
      <c r="N91" s="43">
        <f>N92</f>
        <v>0</v>
      </c>
      <c r="O91" s="46">
        <f t="shared" ref="O91:O98" si="29">M91+N91</f>
        <v>0</v>
      </c>
      <c r="P91" s="43">
        <f>P92</f>
        <v>0</v>
      </c>
      <c r="Q91" s="46">
        <f t="shared" si="4"/>
        <v>0</v>
      </c>
      <c r="R91" s="43">
        <f>R92</f>
        <v>0</v>
      </c>
      <c r="S91" s="46">
        <f t="shared" si="5"/>
        <v>0</v>
      </c>
      <c r="T91" s="43">
        <f>T92</f>
        <v>0</v>
      </c>
      <c r="U91" s="46">
        <f t="shared" si="6"/>
        <v>0</v>
      </c>
      <c r="V91" s="46"/>
      <c r="W91" s="46">
        <f t="shared" si="7"/>
        <v>0</v>
      </c>
      <c r="X91" s="46">
        <f>X92</f>
        <v>0</v>
      </c>
      <c r="Y91" s="43">
        <f>Y92</f>
        <v>0</v>
      </c>
      <c r="Z91" s="43">
        <f t="shared" ref="Z91:Z98" si="30">I91+Y91</f>
        <v>0</v>
      </c>
      <c r="AA91" s="43">
        <f>AA92</f>
        <v>0</v>
      </c>
      <c r="AB91" s="47">
        <f t="shared" si="9"/>
        <v>0</v>
      </c>
      <c r="AC91" s="43">
        <f>AC92</f>
        <v>0</v>
      </c>
      <c r="AD91" s="47">
        <f t="shared" si="9"/>
        <v>0</v>
      </c>
      <c r="AE91" s="43">
        <f>AE92</f>
        <v>0</v>
      </c>
      <c r="AF91" s="47">
        <f t="shared" si="26"/>
        <v>0</v>
      </c>
      <c r="AG91" s="43">
        <f>AG92</f>
        <v>0</v>
      </c>
      <c r="AH91" s="47">
        <f t="shared" si="26"/>
        <v>0</v>
      </c>
      <c r="AI91" s="43">
        <f>AI92</f>
        <v>0</v>
      </c>
      <c r="AJ91" s="47">
        <f t="shared" si="26"/>
        <v>0</v>
      </c>
      <c r="AK91" s="43">
        <f>AK92</f>
        <v>0</v>
      </c>
      <c r="AL91" s="47">
        <f t="shared" si="26"/>
        <v>0</v>
      </c>
      <c r="AM91" s="43">
        <f>AM92</f>
        <v>0</v>
      </c>
      <c r="AN91" s="47">
        <f t="shared" si="27"/>
        <v>0</v>
      </c>
      <c r="AO91" s="43">
        <f>AO92</f>
        <v>0</v>
      </c>
      <c r="AP91" s="47">
        <f t="shared" si="27"/>
        <v>0</v>
      </c>
      <c r="AQ91" s="43">
        <f>AQ92</f>
        <v>0</v>
      </c>
      <c r="AR91" s="47">
        <f t="shared" si="27"/>
        <v>0</v>
      </c>
      <c r="AS91" s="43">
        <f>AS92</f>
        <v>0</v>
      </c>
      <c r="AT91" s="47">
        <f t="shared" si="27"/>
        <v>0</v>
      </c>
      <c r="AU91" s="43">
        <f>AU92</f>
        <v>0</v>
      </c>
      <c r="AV91" s="47">
        <f t="shared" si="27"/>
        <v>0</v>
      </c>
      <c r="AW91" s="43">
        <f>AW92</f>
        <v>0</v>
      </c>
      <c r="AX91" s="47">
        <f t="shared" si="27"/>
        <v>0</v>
      </c>
    </row>
    <row r="92" spans="1:50" ht="60.75" hidden="1" customHeight="1" x14ac:dyDescent="0.45">
      <c r="A92" s="15"/>
      <c r="B92" s="48"/>
      <c r="C92" s="45" t="s">
        <v>20</v>
      </c>
      <c r="D92" s="45" t="s">
        <v>30</v>
      </c>
      <c r="E92" s="45">
        <v>600</v>
      </c>
      <c r="F92" s="45">
        <v>2</v>
      </c>
      <c r="G92" s="43"/>
      <c r="H92" s="43"/>
      <c r="I92" s="43">
        <f>G92+H92</f>
        <v>0</v>
      </c>
      <c r="J92" s="43">
        <v>0</v>
      </c>
      <c r="K92" s="43">
        <f t="shared" si="13"/>
        <v>0</v>
      </c>
      <c r="L92" s="43">
        <v>0</v>
      </c>
      <c r="M92" s="46">
        <f t="shared" si="3"/>
        <v>0</v>
      </c>
      <c r="N92" s="43">
        <v>0</v>
      </c>
      <c r="O92" s="46">
        <f t="shared" si="29"/>
        <v>0</v>
      </c>
      <c r="P92" s="43">
        <v>0</v>
      </c>
      <c r="Q92" s="46">
        <f t="shared" si="4"/>
        <v>0</v>
      </c>
      <c r="R92" s="43">
        <v>0</v>
      </c>
      <c r="S92" s="46">
        <f t="shared" si="5"/>
        <v>0</v>
      </c>
      <c r="T92" s="43">
        <v>0</v>
      </c>
      <c r="U92" s="46">
        <f t="shared" si="6"/>
        <v>0</v>
      </c>
      <c r="V92" s="46"/>
      <c r="W92" s="46">
        <f t="shared" si="7"/>
        <v>0</v>
      </c>
      <c r="X92" s="46"/>
      <c r="Y92" s="43">
        <v>0</v>
      </c>
      <c r="Z92" s="43">
        <f t="shared" si="30"/>
        <v>0</v>
      </c>
      <c r="AA92" s="43">
        <v>0</v>
      </c>
      <c r="AB92" s="47">
        <f t="shared" si="9"/>
        <v>0</v>
      </c>
      <c r="AC92" s="43">
        <v>0</v>
      </c>
      <c r="AD92" s="47">
        <f t="shared" si="9"/>
        <v>0</v>
      </c>
      <c r="AE92" s="43"/>
      <c r="AF92" s="47">
        <f t="shared" si="26"/>
        <v>0</v>
      </c>
      <c r="AG92" s="43"/>
      <c r="AH92" s="47">
        <f t="shared" si="26"/>
        <v>0</v>
      </c>
      <c r="AI92" s="43">
        <v>0</v>
      </c>
      <c r="AJ92" s="47">
        <f t="shared" si="26"/>
        <v>0</v>
      </c>
      <c r="AK92" s="43"/>
      <c r="AL92" s="47">
        <f t="shared" si="26"/>
        <v>0</v>
      </c>
      <c r="AM92" s="43"/>
      <c r="AN92" s="47">
        <f t="shared" si="27"/>
        <v>0</v>
      </c>
      <c r="AO92" s="43"/>
      <c r="AP92" s="47">
        <f t="shared" si="27"/>
        <v>0</v>
      </c>
      <c r="AQ92" s="43"/>
      <c r="AR92" s="47">
        <f t="shared" si="27"/>
        <v>0</v>
      </c>
      <c r="AS92" s="43"/>
      <c r="AT92" s="47">
        <f t="shared" si="27"/>
        <v>0</v>
      </c>
      <c r="AU92" s="43"/>
      <c r="AV92" s="47">
        <f t="shared" si="27"/>
        <v>0</v>
      </c>
      <c r="AW92" s="43"/>
      <c r="AX92" s="47">
        <f t="shared" si="27"/>
        <v>0</v>
      </c>
    </row>
    <row r="93" spans="1:50" ht="126" hidden="1" customHeight="1" x14ac:dyDescent="0.45">
      <c r="A93" s="15"/>
      <c r="B93" s="48"/>
      <c r="C93" s="45" t="s">
        <v>477</v>
      </c>
      <c r="D93" s="45" t="s">
        <v>31</v>
      </c>
      <c r="E93" s="45"/>
      <c r="F93" s="45"/>
      <c r="G93" s="43">
        <f>G94</f>
        <v>0</v>
      </c>
      <c r="H93" s="43">
        <f>H94</f>
        <v>0</v>
      </c>
      <c r="I93" s="43">
        <f>I94</f>
        <v>0</v>
      </c>
      <c r="J93" s="43">
        <f>J94</f>
        <v>0</v>
      </c>
      <c r="K93" s="43">
        <f t="shared" si="13"/>
        <v>0</v>
      </c>
      <c r="L93" s="43">
        <f>L94</f>
        <v>0</v>
      </c>
      <c r="M93" s="46">
        <f t="shared" si="3"/>
        <v>0</v>
      </c>
      <c r="N93" s="43">
        <f>N94</f>
        <v>0</v>
      </c>
      <c r="O93" s="46">
        <f t="shared" si="29"/>
        <v>0</v>
      </c>
      <c r="P93" s="43">
        <f>P94</f>
        <v>0</v>
      </c>
      <c r="Q93" s="46">
        <f t="shared" si="4"/>
        <v>0</v>
      </c>
      <c r="R93" s="43">
        <f>R94</f>
        <v>0</v>
      </c>
      <c r="S93" s="46">
        <f t="shared" si="5"/>
        <v>0</v>
      </c>
      <c r="T93" s="43">
        <f>T94</f>
        <v>0</v>
      </c>
      <c r="U93" s="46">
        <f t="shared" si="6"/>
        <v>0</v>
      </c>
      <c r="V93" s="46"/>
      <c r="W93" s="46">
        <f t="shared" si="7"/>
        <v>0</v>
      </c>
      <c r="X93" s="46">
        <f>X94</f>
        <v>0</v>
      </c>
      <c r="Y93" s="43">
        <f>Y94</f>
        <v>0</v>
      </c>
      <c r="Z93" s="43">
        <f t="shared" si="30"/>
        <v>0</v>
      </c>
      <c r="AA93" s="43">
        <f>AA94</f>
        <v>0</v>
      </c>
      <c r="AB93" s="47">
        <f t="shared" si="9"/>
        <v>0</v>
      </c>
      <c r="AC93" s="43">
        <f>AC94</f>
        <v>0</v>
      </c>
      <c r="AD93" s="47">
        <f t="shared" si="9"/>
        <v>0</v>
      </c>
      <c r="AE93" s="43">
        <f>AE94</f>
        <v>0</v>
      </c>
      <c r="AF93" s="47">
        <f t="shared" si="26"/>
        <v>0</v>
      </c>
      <c r="AG93" s="43">
        <f>AG94</f>
        <v>0</v>
      </c>
      <c r="AH93" s="47">
        <f t="shared" si="26"/>
        <v>0</v>
      </c>
      <c r="AI93" s="43">
        <f>AI94</f>
        <v>0</v>
      </c>
      <c r="AJ93" s="47">
        <f t="shared" si="26"/>
        <v>0</v>
      </c>
      <c r="AK93" s="43">
        <f>AK94</f>
        <v>0</v>
      </c>
      <c r="AL93" s="47">
        <f t="shared" si="26"/>
        <v>0</v>
      </c>
      <c r="AM93" s="43">
        <f>AM94</f>
        <v>0</v>
      </c>
      <c r="AN93" s="47">
        <f t="shared" si="27"/>
        <v>0</v>
      </c>
      <c r="AO93" s="43">
        <f>AO94</f>
        <v>0</v>
      </c>
      <c r="AP93" s="47">
        <f t="shared" si="27"/>
        <v>0</v>
      </c>
      <c r="AQ93" s="43">
        <f>AQ94</f>
        <v>0</v>
      </c>
      <c r="AR93" s="47">
        <f t="shared" si="27"/>
        <v>0</v>
      </c>
      <c r="AS93" s="43">
        <f>AS94</f>
        <v>0</v>
      </c>
      <c r="AT93" s="47">
        <f t="shared" si="27"/>
        <v>0</v>
      </c>
      <c r="AU93" s="43">
        <f>AU94</f>
        <v>0</v>
      </c>
      <c r="AV93" s="47">
        <f t="shared" si="27"/>
        <v>0</v>
      </c>
      <c r="AW93" s="43">
        <f>AW94</f>
        <v>0</v>
      </c>
      <c r="AX93" s="47">
        <f t="shared" si="27"/>
        <v>0</v>
      </c>
    </row>
    <row r="94" spans="1:50" ht="60.75" hidden="1" customHeight="1" x14ac:dyDescent="0.45">
      <c r="A94" s="15"/>
      <c r="B94" s="48"/>
      <c r="C94" s="45" t="s">
        <v>20</v>
      </c>
      <c r="D94" s="45" t="s">
        <v>31</v>
      </c>
      <c r="E94" s="45">
        <v>600</v>
      </c>
      <c r="F94" s="45">
        <v>2</v>
      </c>
      <c r="G94" s="43"/>
      <c r="H94" s="43">
        <v>0</v>
      </c>
      <c r="I94" s="43">
        <f>G94+H94</f>
        <v>0</v>
      </c>
      <c r="J94" s="43"/>
      <c r="K94" s="43">
        <f t="shared" si="13"/>
        <v>0</v>
      </c>
      <c r="L94" s="43"/>
      <c r="M94" s="46">
        <f t="shared" si="3"/>
        <v>0</v>
      </c>
      <c r="N94" s="43"/>
      <c r="O94" s="46">
        <f t="shared" si="29"/>
        <v>0</v>
      </c>
      <c r="P94" s="43"/>
      <c r="Q94" s="46">
        <f t="shared" si="4"/>
        <v>0</v>
      </c>
      <c r="R94" s="43"/>
      <c r="S94" s="46">
        <f t="shared" si="5"/>
        <v>0</v>
      </c>
      <c r="T94" s="43"/>
      <c r="U94" s="46">
        <f t="shared" si="6"/>
        <v>0</v>
      </c>
      <c r="V94" s="46"/>
      <c r="W94" s="46">
        <f t="shared" si="7"/>
        <v>0</v>
      </c>
      <c r="X94" s="46">
        <v>0</v>
      </c>
      <c r="Y94" s="43">
        <v>0</v>
      </c>
      <c r="Z94" s="43">
        <f t="shared" si="30"/>
        <v>0</v>
      </c>
      <c r="AA94" s="43">
        <v>0</v>
      </c>
      <c r="AB94" s="47">
        <f t="shared" si="9"/>
        <v>0</v>
      </c>
      <c r="AC94" s="43">
        <v>0</v>
      </c>
      <c r="AD94" s="47">
        <f t="shared" si="9"/>
        <v>0</v>
      </c>
      <c r="AE94" s="43">
        <v>0</v>
      </c>
      <c r="AF94" s="47">
        <f t="shared" si="26"/>
        <v>0</v>
      </c>
      <c r="AG94" s="43">
        <v>0</v>
      </c>
      <c r="AH94" s="47">
        <f t="shared" si="26"/>
        <v>0</v>
      </c>
      <c r="AI94" s="43">
        <v>0</v>
      </c>
      <c r="AJ94" s="47">
        <f t="shared" si="26"/>
        <v>0</v>
      </c>
      <c r="AK94" s="43">
        <v>0</v>
      </c>
      <c r="AL94" s="47">
        <f t="shared" si="26"/>
        <v>0</v>
      </c>
      <c r="AM94" s="43">
        <v>0</v>
      </c>
      <c r="AN94" s="47">
        <f t="shared" si="27"/>
        <v>0</v>
      </c>
      <c r="AO94" s="43">
        <v>0</v>
      </c>
      <c r="AP94" s="47">
        <f t="shared" si="27"/>
        <v>0</v>
      </c>
      <c r="AQ94" s="43">
        <v>0</v>
      </c>
      <c r="AR94" s="47">
        <f t="shared" si="27"/>
        <v>0</v>
      </c>
      <c r="AS94" s="43">
        <v>0</v>
      </c>
      <c r="AT94" s="47">
        <f t="shared" si="27"/>
        <v>0</v>
      </c>
      <c r="AU94" s="43">
        <v>0</v>
      </c>
      <c r="AV94" s="47">
        <f t="shared" si="27"/>
        <v>0</v>
      </c>
      <c r="AW94" s="43">
        <v>0</v>
      </c>
      <c r="AX94" s="47">
        <f t="shared" si="27"/>
        <v>0</v>
      </c>
    </row>
    <row r="95" spans="1:50" ht="123" hidden="1" customHeight="1" x14ac:dyDescent="0.45">
      <c r="A95" s="15"/>
      <c r="B95" s="48"/>
      <c r="C95" s="45" t="s">
        <v>21</v>
      </c>
      <c r="D95" s="45" t="s">
        <v>32</v>
      </c>
      <c r="E95" s="45"/>
      <c r="F95" s="45"/>
      <c r="G95" s="43">
        <f>G96</f>
        <v>0</v>
      </c>
      <c r="H95" s="43">
        <f>H96</f>
        <v>0</v>
      </c>
      <c r="I95" s="43">
        <f>I96</f>
        <v>0</v>
      </c>
      <c r="J95" s="43">
        <f>J96</f>
        <v>0</v>
      </c>
      <c r="K95" s="43">
        <f t="shared" si="13"/>
        <v>0</v>
      </c>
      <c r="L95" s="43">
        <f>L96</f>
        <v>0</v>
      </c>
      <c r="M95" s="46">
        <f t="shared" si="3"/>
        <v>0</v>
      </c>
      <c r="N95" s="43">
        <f>N96</f>
        <v>0</v>
      </c>
      <c r="O95" s="46">
        <f t="shared" si="29"/>
        <v>0</v>
      </c>
      <c r="P95" s="43">
        <f>P96</f>
        <v>0</v>
      </c>
      <c r="Q95" s="46">
        <f t="shared" si="4"/>
        <v>0</v>
      </c>
      <c r="R95" s="43">
        <f>R96</f>
        <v>0</v>
      </c>
      <c r="S95" s="46">
        <f t="shared" si="5"/>
        <v>0</v>
      </c>
      <c r="T95" s="43">
        <f>T96</f>
        <v>0</v>
      </c>
      <c r="U95" s="46">
        <f t="shared" si="6"/>
        <v>0</v>
      </c>
      <c r="V95" s="46"/>
      <c r="W95" s="46">
        <f t="shared" si="7"/>
        <v>0</v>
      </c>
      <c r="X95" s="46">
        <f>X96</f>
        <v>0</v>
      </c>
      <c r="Y95" s="43">
        <f>Y96</f>
        <v>0</v>
      </c>
      <c r="Z95" s="43">
        <f t="shared" si="30"/>
        <v>0</v>
      </c>
      <c r="AA95" s="43">
        <f>AA96</f>
        <v>0</v>
      </c>
      <c r="AB95" s="47">
        <f t="shared" si="9"/>
        <v>0</v>
      </c>
      <c r="AC95" s="43">
        <f>AC96</f>
        <v>0</v>
      </c>
      <c r="AD95" s="47">
        <f t="shared" si="9"/>
        <v>0</v>
      </c>
      <c r="AE95" s="43">
        <f>AE96</f>
        <v>0</v>
      </c>
      <c r="AF95" s="47">
        <f t="shared" si="26"/>
        <v>0</v>
      </c>
      <c r="AG95" s="43">
        <f>AG96</f>
        <v>0</v>
      </c>
      <c r="AH95" s="47">
        <f t="shared" si="26"/>
        <v>0</v>
      </c>
      <c r="AI95" s="43">
        <f>AI96</f>
        <v>0</v>
      </c>
      <c r="AJ95" s="47">
        <f t="shared" si="26"/>
        <v>0</v>
      </c>
      <c r="AK95" s="43">
        <f>AK96</f>
        <v>0</v>
      </c>
      <c r="AL95" s="47">
        <f t="shared" si="26"/>
        <v>0</v>
      </c>
      <c r="AM95" s="43">
        <f>AM96</f>
        <v>0</v>
      </c>
      <c r="AN95" s="47">
        <f t="shared" si="27"/>
        <v>0</v>
      </c>
      <c r="AO95" s="43">
        <f>AO96</f>
        <v>0</v>
      </c>
      <c r="AP95" s="47">
        <f t="shared" si="27"/>
        <v>0</v>
      </c>
      <c r="AQ95" s="43">
        <f>AQ96</f>
        <v>0</v>
      </c>
      <c r="AR95" s="47">
        <f t="shared" si="27"/>
        <v>0</v>
      </c>
      <c r="AS95" s="43">
        <f>AS96</f>
        <v>0</v>
      </c>
      <c r="AT95" s="47">
        <f t="shared" si="27"/>
        <v>0</v>
      </c>
      <c r="AU95" s="43">
        <f>AU96</f>
        <v>0</v>
      </c>
      <c r="AV95" s="47">
        <f t="shared" si="27"/>
        <v>0</v>
      </c>
      <c r="AW95" s="43">
        <f>AW96</f>
        <v>0</v>
      </c>
      <c r="AX95" s="47">
        <f t="shared" si="27"/>
        <v>0</v>
      </c>
    </row>
    <row r="96" spans="1:50" ht="4.5" hidden="1" customHeight="1" x14ac:dyDescent="0.45">
      <c r="A96" s="15"/>
      <c r="B96" s="48"/>
      <c r="C96" s="45" t="s">
        <v>20</v>
      </c>
      <c r="D96" s="45" t="s">
        <v>32</v>
      </c>
      <c r="E96" s="45">
        <v>600</v>
      </c>
      <c r="F96" s="45"/>
      <c r="G96" s="43"/>
      <c r="H96" s="43"/>
      <c r="I96" s="43">
        <f t="shared" ref="I96:I121" si="31">G96+H96</f>
        <v>0</v>
      </c>
      <c r="J96" s="43">
        <v>0</v>
      </c>
      <c r="K96" s="43">
        <f t="shared" si="13"/>
        <v>0</v>
      </c>
      <c r="L96" s="43">
        <v>0</v>
      </c>
      <c r="M96" s="46">
        <f t="shared" si="3"/>
        <v>0</v>
      </c>
      <c r="N96" s="43">
        <v>0</v>
      </c>
      <c r="O96" s="46">
        <f t="shared" si="29"/>
        <v>0</v>
      </c>
      <c r="P96" s="43">
        <v>0</v>
      </c>
      <c r="Q96" s="46">
        <f t="shared" si="4"/>
        <v>0</v>
      </c>
      <c r="R96" s="43">
        <v>0</v>
      </c>
      <c r="S96" s="46">
        <f t="shared" si="5"/>
        <v>0</v>
      </c>
      <c r="T96" s="43">
        <v>0</v>
      </c>
      <c r="U96" s="46">
        <f t="shared" si="6"/>
        <v>0</v>
      </c>
      <c r="V96" s="46"/>
      <c r="W96" s="46">
        <f t="shared" si="7"/>
        <v>0</v>
      </c>
      <c r="X96" s="46"/>
      <c r="Y96" s="43">
        <v>0</v>
      </c>
      <c r="Z96" s="43">
        <f t="shared" si="30"/>
        <v>0</v>
      </c>
      <c r="AA96" s="43">
        <v>0</v>
      </c>
      <c r="AB96" s="47">
        <f t="shared" si="9"/>
        <v>0</v>
      </c>
      <c r="AC96" s="43">
        <v>0</v>
      </c>
      <c r="AD96" s="47">
        <f t="shared" si="9"/>
        <v>0</v>
      </c>
      <c r="AE96" s="43">
        <v>0</v>
      </c>
      <c r="AF96" s="47">
        <f t="shared" si="26"/>
        <v>0</v>
      </c>
      <c r="AG96" s="43">
        <v>0</v>
      </c>
      <c r="AH96" s="47">
        <f t="shared" si="26"/>
        <v>0</v>
      </c>
      <c r="AI96" s="43">
        <v>0</v>
      </c>
      <c r="AJ96" s="47">
        <f t="shared" si="26"/>
        <v>0</v>
      </c>
      <c r="AK96" s="43">
        <v>0</v>
      </c>
      <c r="AL96" s="47">
        <f t="shared" si="26"/>
        <v>0</v>
      </c>
      <c r="AM96" s="43">
        <v>0</v>
      </c>
      <c r="AN96" s="47">
        <f t="shared" si="27"/>
        <v>0</v>
      </c>
      <c r="AO96" s="43">
        <v>0</v>
      </c>
      <c r="AP96" s="47">
        <f t="shared" si="27"/>
        <v>0</v>
      </c>
      <c r="AQ96" s="43">
        <v>0</v>
      </c>
      <c r="AR96" s="47">
        <f t="shared" si="27"/>
        <v>0</v>
      </c>
      <c r="AS96" s="43">
        <v>0</v>
      </c>
      <c r="AT96" s="47">
        <f t="shared" si="27"/>
        <v>0</v>
      </c>
      <c r="AU96" s="43">
        <v>0</v>
      </c>
      <c r="AV96" s="47">
        <f t="shared" si="27"/>
        <v>0</v>
      </c>
      <c r="AW96" s="43">
        <v>0</v>
      </c>
      <c r="AX96" s="47">
        <f t="shared" si="27"/>
        <v>0</v>
      </c>
    </row>
    <row r="97" spans="1:50" ht="65.25" customHeight="1" x14ac:dyDescent="0.45">
      <c r="A97" s="15"/>
      <c r="B97" s="48"/>
      <c r="C97" s="45" t="s">
        <v>22</v>
      </c>
      <c r="D97" s="45" t="s">
        <v>33</v>
      </c>
      <c r="E97" s="45"/>
      <c r="F97" s="45"/>
      <c r="G97" s="43">
        <f>G98</f>
        <v>0</v>
      </c>
      <c r="H97" s="43">
        <f>H98</f>
        <v>0</v>
      </c>
      <c r="I97" s="43">
        <f t="shared" si="31"/>
        <v>0</v>
      </c>
      <c r="J97" s="43"/>
      <c r="K97" s="43">
        <f t="shared" si="13"/>
        <v>0</v>
      </c>
      <c r="L97" s="43"/>
      <c r="M97" s="46">
        <f t="shared" si="3"/>
        <v>0</v>
      </c>
      <c r="N97" s="43"/>
      <c r="O97" s="46">
        <f t="shared" si="29"/>
        <v>0</v>
      </c>
      <c r="P97" s="43"/>
      <c r="Q97" s="46">
        <f t="shared" si="4"/>
        <v>0</v>
      </c>
      <c r="R97" s="43"/>
      <c r="S97" s="46">
        <f t="shared" si="5"/>
        <v>0</v>
      </c>
      <c r="T97" s="43"/>
      <c r="U97" s="46">
        <f t="shared" si="6"/>
        <v>0</v>
      </c>
      <c r="V97" s="46"/>
      <c r="W97" s="46">
        <f t="shared" si="7"/>
        <v>0</v>
      </c>
      <c r="X97" s="46">
        <f>X98</f>
        <v>0</v>
      </c>
      <c r="Y97" s="43">
        <v>0</v>
      </c>
      <c r="Z97" s="43">
        <f t="shared" si="30"/>
        <v>0</v>
      </c>
      <c r="AA97" s="43">
        <v>0</v>
      </c>
      <c r="AB97" s="47">
        <f t="shared" si="9"/>
        <v>0</v>
      </c>
      <c r="AC97" s="43">
        <v>0</v>
      </c>
      <c r="AD97" s="47">
        <f t="shared" si="9"/>
        <v>0</v>
      </c>
      <c r="AE97" s="43">
        <v>0</v>
      </c>
      <c r="AF97" s="47">
        <f t="shared" si="26"/>
        <v>0</v>
      </c>
      <c r="AG97" s="43">
        <v>0</v>
      </c>
      <c r="AH97" s="47">
        <f t="shared" si="26"/>
        <v>0</v>
      </c>
      <c r="AI97" s="43">
        <v>0</v>
      </c>
      <c r="AJ97" s="47">
        <f t="shared" si="26"/>
        <v>0</v>
      </c>
      <c r="AK97" s="43">
        <v>0</v>
      </c>
      <c r="AL97" s="47">
        <f t="shared" si="26"/>
        <v>0</v>
      </c>
      <c r="AM97" s="43">
        <v>0</v>
      </c>
      <c r="AN97" s="47">
        <f t="shared" si="27"/>
        <v>0</v>
      </c>
      <c r="AO97" s="43">
        <v>0</v>
      </c>
      <c r="AP97" s="47">
        <f t="shared" si="27"/>
        <v>0</v>
      </c>
      <c r="AQ97" s="43">
        <f>SUM(AQ98:AQ99)</f>
        <v>3000</v>
      </c>
      <c r="AR97" s="47">
        <f t="shared" si="27"/>
        <v>3000</v>
      </c>
      <c r="AS97" s="43">
        <f>SUM(AS98:AS99)</f>
        <v>0</v>
      </c>
      <c r="AT97" s="47">
        <f t="shared" si="27"/>
        <v>3000</v>
      </c>
      <c r="AU97" s="43">
        <f>SUM(AU98:AU99)</f>
        <v>0</v>
      </c>
      <c r="AV97" s="47">
        <f t="shared" si="27"/>
        <v>3000</v>
      </c>
      <c r="AW97" s="43">
        <f>SUM(AW98:AW99)</f>
        <v>0</v>
      </c>
      <c r="AX97" s="47">
        <f t="shared" si="27"/>
        <v>3000</v>
      </c>
    </row>
    <row r="98" spans="1:50" ht="60.75" customHeight="1" x14ac:dyDescent="0.45">
      <c r="A98" s="15"/>
      <c r="B98" s="48"/>
      <c r="C98" s="45" t="s">
        <v>23</v>
      </c>
      <c r="D98" s="45" t="s">
        <v>33</v>
      </c>
      <c r="E98" s="45">
        <v>100</v>
      </c>
      <c r="F98" s="45"/>
      <c r="G98" s="43"/>
      <c r="H98" s="43">
        <v>0</v>
      </c>
      <c r="I98" s="43">
        <f t="shared" si="31"/>
        <v>0</v>
      </c>
      <c r="J98" s="43"/>
      <c r="K98" s="43">
        <f t="shared" si="13"/>
        <v>0</v>
      </c>
      <c r="L98" s="43"/>
      <c r="M98" s="46">
        <f t="shared" si="3"/>
        <v>0</v>
      </c>
      <c r="N98" s="43"/>
      <c r="O98" s="46">
        <f t="shared" si="29"/>
        <v>0</v>
      </c>
      <c r="P98" s="43"/>
      <c r="Q98" s="46">
        <f t="shared" si="4"/>
        <v>0</v>
      </c>
      <c r="R98" s="43"/>
      <c r="S98" s="46">
        <f t="shared" si="5"/>
        <v>0</v>
      </c>
      <c r="T98" s="43"/>
      <c r="U98" s="46">
        <f t="shared" si="6"/>
        <v>0</v>
      </c>
      <c r="V98" s="46"/>
      <c r="W98" s="46">
        <f t="shared" si="7"/>
        <v>0</v>
      </c>
      <c r="X98" s="46"/>
      <c r="Y98" s="43">
        <v>0</v>
      </c>
      <c r="Z98" s="43">
        <f t="shared" si="30"/>
        <v>0</v>
      </c>
      <c r="AA98" s="43">
        <v>0</v>
      </c>
      <c r="AB98" s="47">
        <f t="shared" si="9"/>
        <v>0</v>
      </c>
      <c r="AC98" s="43">
        <v>0</v>
      </c>
      <c r="AD98" s="47">
        <f t="shared" si="9"/>
        <v>0</v>
      </c>
      <c r="AE98" s="43">
        <v>0</v>
      </c>
      <c r="AF98" s="47">
        <f t="shared" si="26"/>
        <v>0</v>
      </c>
      <c r="AG98" s="43">
        <v>0</v>
      </c>
      <c r="AH98" s="47">
        <f t="shared" si="26"/>
        <v>0</v>
      </c>
      <c r="AI98" s="43">
        <v>0</v>
      </c>
      <c r="AJ98" s="47">
        <f t="shared" si="26"/>
        <v>0</v>
      </c>
      <c r="AK98" s="43">
        <v>0</v>
      </c>
      <c r="AL98" s="47">
        <f t="shared" si="26"/>
        <v>0</v>
      </c>
      <c r="AM98" s="43">
        <v>0</v>
      </c>
      <c r="AN98" s="47">
        <f t="shared" si="27"/>
        <v>0</v>
      </c>
      <c r="AO98" s="43">
        <v>0</v>
      </c>
      <c r="AP98" s="47">
        <f t="shared" si="27"/>
        <v>0</v>
      </c>
      <c r="AQ98" s="43">
        <v>2600</v>
      </c>
      <c r="AR98" s="47">
        <f t="shared" si="27"/>
        <v>2600</v>
      </c>
      <c r="AS98" s="43"/>
      <c r="AT98" s="47">
        <f t="shared" si="27"/>
        <v>2600</v>
      </c>
      <c r="AU98" s="43"/>
      <c r="AV98" s="47">
        <f t="shared" si="27"/>
        <v>2600</v>
      </c>
      <c r="AW98" s="43"/>
      <c r="AX98" s="47">
        <f t="shared" si="27"/>
        <v>2600</v>
      </c>
    </row>
    <row r="99" spans="1:50" ht="45" customHeight="1" x14ac:dyDescent="0.45">
      <c r="A99" s="15"/>
      <c r="B99" s="48"/>
      <c r="C99" s="45" t="s">
        <v>14</v>
      </c>
      <c r="D99" s="45" t="s">
        <v>33</v>
      </c>
      <c r="E99" s="45">
        <v>200</v>
      </c>
      <c r="F99" s="45">
        <v>9</v>
      </c>
      <c r="G99" s="53"/>
      <c r="H99" s="43"/>
      <c r="I99" s="43">
        <f t="shared" si="31"/>
        <v>0</v>
      </c>
      <c r="J99" s="43">
        <v>0</v>
      </c>
      <c r="K99" s="43">
        <f t="shared" ref="K99" si="32">I99+J99</f>
        <v>0</v>
      </c>
      <c r="L99" s="43">
        <v>0</v>
      </c>
      <c r="M99" s="46">
        <f t="shared" ref="M99" si="33">K99+L99</f>
        <v>0</v>
      </c>
      <c r="N99" s="43">
        <v>0</v>
      </c>
      <c r="O99" s="46">
        <f>M99+N99</f>
        <v>0</v>
      </c>
      <c r="P99" s="43">
        <v>0</v>
      </c>
      <c r="Q99" s="46">
        <f t="shared" ref="Q99" si="34">O99+P99</f>
        <v>0</v>
      </c>
      <c r="R99" s="43">
        <v>0</v>
      </c>
      <c r="S99" s="46">
        <f t="shared" ref="S99" si="35">Q99+R99</f>
        <v>0</v>
      </c>
      <c r="T99" s="43">
        <v>0</v>
      </c>
      <c r="U99" s="46">
        <f t="shared" ref="U99" si="36">S99+T99</f>
        <v>0</v>
      </c>
      <c r="V99" s="46"/>
      <c r="W99" s="46">
        <f t="shared" ref="W99" si="37">U99+V99</f>
        <v>0</v>
      </c>
      <c r="X99" s="46"/>
      <c r="Y99" s="43">
        <v>0</v>
      </c>
      <c r="Z99" s="43">
        <f>I99+Y99</f>
        <v>0</v>
      </c>
      <c r="AA99" s="43">
        <v>0</v>
      </c>
      <c r="AB99" s="47">
        <f t="shared" ref="AB99" si="38">Z99+AA99</f>
        <v>0</v>
      </c>
      <c r="AC99" s="43"/>
      <c r="AD99" s="47">
        <f t="shared" ref="AD99" si="39">AB99+AC99</f>
        <v>0</v>
      </c>
      <c r="AE99" s="43"/>
      <c r="AF99" s="47">
        <f t="shared" ref="AF99" si="40">AD99+AE99</f>
        <v>0</v>
      </c>
      <c r="AG99" s="43"/>
      <c r="AH99" s="47">
        <f t="shared" ref="AH99" si="41">AF99+AG99</f>
        <v>0</v>
      </c>
      <c r="AI99" s="43">
        <v>0</v>
      </c>
      <c r="AJ99" s="47">
        <f t="shared" ref="AJ99" si="42">AH99+AI99</f>
        <v>0</v>
      </c>
      <c r="AK99" s="43">
        <v>0</v>
      </c>
      <c r="AL99" s="47">
        <f t="shared" ref="AL99" si="43">AJ99+AK99</f>
        <v>0</v>
      </c>
      <c r="AM99" s="43">
        <v>0</v>
      </c>
      <c r="AN99" s="47">
        <f t="shared" ref="AN99" si="44">AL99+AM99</f>
        <v>0</v>
      </c>
      <c r="AO99" s="43">
        <v>0</v>
      </c>
      <c r="AP99" s="47">
        <f t="shared" ref="AP99" si="45">AN99+AO99</f>
        <v>0</v>
      </c>
      <c r="AQ99" s="43">
        <v>400</v>
      </c>
      <c r="AR99" s="47">
        <f t="shared" ref="AR99:AX99" si="46">AP99+AQ99</f>
        <v>400</v>
      </c>
      <c r="AS99" s="43"/>
      <c r="AT99" s="47">
        <f t="shared" si="46"/>
        <v>400</v>
      </c>
      <c r="AU99" s="43"/>
      <c r="AV99" s="47">
        <f t="shared" si="46"/>
        <v>400</v>
      </c>
      <c r="AW99" s="43"/>
      <c r="AX99" s="47">
        <f t="shared" si="46"/>
        <v>400</v>
      </c>
    </row>
    <row r="100" spans="1:50" ht="41.25" hidden="1" customHeight="1" x14ac:dyDescent="0.45">
      <c r="A100" s="15"/>
      <c r="B100" s="48"/>
      <c r="C100" s="45" t="s">
        <v>19</v>
      </c>
      <c r="D100" s="45" t="s">
        <v>28</v>
      </c>
      <c r="E100" s="45"/>
      <c r="F100" s="45"/>
      <c r="G100" s="43"/>
      <c r="H100" s="43"/>
      <c r="I100" s="43"/>
      <c r="J100" s="43"/>
      <c r="K100" s="43"/>
      <c r="L100" s="43"/>
      <c r="M100" s="46"/>
      <c r="N100" s="43"/>
      <c r="O100" s="46"/>
      <c r="P100" s="43"/>
      <c r="Q100" s="46"/>
      <c r="R100" s="43"/>
      <c r="S100" s="46"/>
      <c r="T100" s="43"/>
      <c r="U100" s="46"/>
      <c r="V100" s="46"/>
      <c r="W100" s="46"/>
      <c r="X100" s="46"/>
      <c r="Y100" s="43"/>
      <c r="Z100" s="43"/>
      <c r="AA100" s="43"/>
      <c r="AB100" s="47"/>
      <c r="AC100" s="43">
        <f>AC101</f>
        <v>0</v>
      </c>
      <c r="AD100" s="47">
        <f t="shared" si="9"/>
        <v>0</v>
      </c>
      <c r="AE100" s="43">
        <f>AE101</f>
        <v>0</v>
      </c>
      <c r="AF100" s="47">
        <f t="shared" si="26"/>
        <v>0</v>
      </c>
      <c r="AG100" s="43">
        <f>AG101</f>
        <v>0</v>
      </c>
      <c r="AH100" s="47">
        <f t="shared" si="26"/>
        <v>0</v>
      </c>
      <c r="AI100" s="43">
        <f>AI101</f>
        <v>0</v>
      </c>
      <c r="AJ100" s="47">
        <f t="shared" si="26"/>
        <v>0</v>
      </c>
      <c r="AK100" s="43">
        <f>AK101</f>
        <v>0</v>
      </c>
      <c r="AL100" s="47">
        <f t="shared" si="26"/>
        <v>0</v>
      </c>
      <c r="AM100" s="43">
        <f>AM101</f>
        <v>0</v>
      </c>
      <c r="AN100" s="47">
        <f t="shared" si="27"/>
        <v>0</v>
      </c>
      <c r="AO100" s="43">
        <f>AO101</f>
        <v>0</v>
      </c>
      <c r="AP100" s="47">
        <f t="shared" si="27"/>
        <v>0</v>
      </c>
      <c r="AQ100" s="43">
        <f>AQ101</f>
        <v>0</v>
      </c>
      <c r="AR100" s="47">
        <f t="shared" si="27"/>
        <v>0</v>
      </c>
      <c r="AS100" s="43">
        <f>AS101</f>
        <v>0</v>
      </c>
      <c r="AT100" s="47">
        <f t="shared" si="27"/>
        <v>0</v>
      </c>
      <c r="AU100" s="43">
        <f>AU101</f>
        <v>0</v>
      </c>
      <c r="AV100" s="47">
        <f t="shared" si="27"/>
        <v>0</v>
      </c>
      <c r="AW100" s="43">
        <f>AW101</f>
        <v>0</v>
      </c>
      <c r="AX100" s="47">
        <f t="shared" si="27"/>
        <v>0</v>
      </c>
    </row>
    <row r="101" spans="1:50" ht="85.5" hidden="1" customHeight="1" x14ac:dyDescent="0.45">
      <c r="A101" s="15"/>
      <c r="B101" s="48"/>
      <c r="C101" s="45" t="s">
        <v>20</v>
      </c>
      <c r="D101" s="45" t="s">
        <v>28</v>
      </c>
      <c r="E101" s="45">
        <v>600</v>
      </c>
      <c r="F101" s="45"/>
      <c r="G101" s="43"/>
      <c r="H101" s="43"/>
      <c r="I101" s="43"/>
      <c r="J101" s="43"/>
      <c r="K101" s="43"/>
      <c r="L101" s="43"/>
      <c r="M101" s="46"/>
      <c r="N101" s="43"/>
      <c r="O101" s="46"/>
      <c r="P101" s="43"/>
      <c r="Q101" s="46"/>
      <c r="R101" s="43"/>
      <c r="S101" s="46"/>
      <c r="T101" s="43"/>
      <c r="U101" s="46"/>
      <c r="V101" s="46"/>
      <c r="W101" s="46"/>
      <c r="X101" s="46"/>
      <c r="Y101" s="43"/>
      <c r="Z101" s="43"/>
      <c r="AA101" s="43"/>
      <c r="AB101" s="47"/>
      <c r="AC101" s="43">
        <v>0</v>
      </c>
      <c r="AD101" s="47">
        <f t="shared" si="9"/>
        <v>0</v>
      </c>
      <c r="AE101" s="43"/>
      <c r="AF101" s="47">
        <f t="shared" si="26"/>
        <v>0</v>
      </c>
      <c r="AG101" s="43">
        <v>0</v>
      </c>
      <c r="AH101" s="47">
        <f t="shared" si="26"/>
        <v>0</v>
      </c>
      <c r="AI101" s="43">
        <v>0</v>
      </c>
      <c r="AJ101" s="47">
        <f t="shared" si="26"/>
        <v>0</v>
      </c>
      <c r="AK101" s="43"/>
      <c r="AL101" s="47">
        <f t="shared" si="26"/>
        <v>0</v>
      </c>
      <c r="AM101" s="43"/>
      <c r="AN101" s="47">
        <f t="shared" si="27"/>
        <v>0</v>
      </c>
      <c r="AO101" s="43">
        <v>0</v>
      </c>
      <c r="AP101" s="47">
        <f t="shared" si="27"/>
        <v>0</v>
      </c>
      <c r="AQ101" s="43"/>
      <c r="AR101" s="47">
        <f t="shared" si="27"/>
        <v>0</v>
      </c>
      <c r="AS101" s="43"/>
      <c r="AT101" s="47">
        <f t="shared" si="27"/>
        <v>0</v>
      </c>
      <c r="AU101" s="43"/>
      <c r="AV101" s="47">
        <f t="shared" si="27"/>
        <v>0</v>
      </c>
      <c r="AW101" s="43"/>
      <c r="AX101" s="47">
        <f t="shared" si="27"/>
        <v>0</v>
      </c>
    </row>
    <row r="102" spans="1:50" ht="23.25" customHeight="1" x14ac:dyDescent="0.45">
      <c r="A102" s="15"/>
      <c r="B102" s="48"/>
      <c r="C102" s="45" t="s">
        <v>24</v>
      </c>
      <c r="D102" s="45" t="s">
        <v>34</v>
      </c>
      <c r="E102" s="45"/>
      <c r="F102" s="45"/>
      <c r="G102" s="43">
        <f>G107</f>
        <v>0</v>
      </c>
      <c r="H102" s="43">
        <f>H107</f>
        <v>0</v>
      </c>
      <c r="I102" s="43">
        <f t="shared" si="31"/>
        <v>0</v>
      </c>
      <c r="J102" s="43">
        <f>J107</f>
        <v>0</v>
      </c>
      <c r="K102" s="43">
        <f t="shared" si="13"/>
        <v>0</v>
      </c>
      <c r="L102" s="43">
        <f>L107</f>
        <v>0</v>
      </c>
      <c r="M102" s="46">
        <f t="shared" si="3"/>
        <v>0</v>
      </c>
      <c r="N102" s="43">
        <f>N107</f>
        <v>0</v>
      </c>
      <c r="O102" s="46">
        <f>M102+N102</f>
        <v>0</v>
      </c>
      <c r="P102" s="43">
        <f>P107</f>
        <v>0</v>
      </c>
      <c r="Q102" s="46">
        <f t="shared" si="4"/>
        <v>0</v>
      </c>
      <c r="R102" s="43">
        <f>R107</f>
        <v>0</v>
      </c>
      <c r="S102" s="46">
        <f t="shared" si="5"/>
        <v>0</v>
      </c>
      <c r="T102" s="43">
        <f>T107</f>
        <v>0</v>
      </c>
      <c r="U102" s="46">
        <f t="shared" si="6"/>
        <v>0</v>
      </c>
      <c r="V102" s="46"/>
      <c r="W102" s="46">
        <f t="shared" si="7"/>
        <v>0</v>
      </c>
      <c r="X102" s="46">
        <f>X107</f>
        <v>0</v>
      </c>
      <c r="Y102" s="43">
        <f>Y107</f>
        <v>0</v>
      </c>
      <c r="Z102" s="43">
        <f>I102+Y102</f>
        <v>0</v>
      </c>
      <c r="AA102" s="43">
        <f>AA107</f>
        <v>0</v>
      </c>
      <c r="AB102" s="47">
        <f t="shared" si="9"/>
        <v>0</v>
      </c>
      <c r="AC102" s="43">
        <f>AC107</f>
        <v>0</v>
      </c>
      <c r="AD102" s="47">
        <f t="shared" si="9"/>
        <v>0</v>
      </c>
      <c r="AE102" s="43">
        <f>AE107</f>
        <v>0</v>
      </c>
      <c r="AF102" s="47">
        <f t="shared" si="26"/>
        <v>0</v>
      </c>
      <c r="AG102" s="43">
        <f>AG107</f>
        <v>0</v>
      </c>
      <c r="AH102" s="47">
        <f t="shared" si="26"/>
        <v>0</v>
      </c>
      <c r="AI102" s="43">
        <f>AI107</f>
        <v>0</v>
      </c>
      <c r="AJ102" s="47">
        <f t="shared" si="26"/>
        <v>0</v>
      </c>
      <c r="AK102" s="43">
        <f>AK107</f>
        <v>0</v>
      </c>
      <c r="AL102" s="47">
        <f t="shared" si="26"/>
        <v>0</v>
      </c>
      <c r="AM102" s="43">
        <f>AM107</f>
        <v>0</v>
      </c>
      <c r="AN102" s="47">
        <f t="shared" si="27"/>
        <v>0</v>
      </c>
      <c r="AO102" s="43">
        <f>AO107</f>
        <v>0</v>
      </c>
      <c r="AP102" s="47">
        <f t="shared" si="27"/>
        <v>0</v>
      </c>
      <c r="AQ102" s="43">
        <f>AQ107</f>
        <v>200</v>
      </c>
      <c r="AR102" s="47">
        <f t="shared" si="27"/>
        <v>200</v>
      </c>
      <c r="AS102" s="43">
        <f>AS107</f>
        <v>0</v>
      </c>
      <c r="AT102" s="47">
        <f t="shared" si="27"/>
        <v>200</v>
      </c>
      <c r="AU102" s="43">
        <f>AU107</f>
        <v>0</v>
      </c>
      <c r="AV102" s="47">
        <f t="shared" si="27"/>
        <v>200</v>
      </c>
      <c r="AW102" s="43">
        <f>AW107</f>
        <v>0</v>
      </c>
      <c r="AX102" s="47">
        <f t="shared" si="27"/>
        <v>200</v>
      </c>
    </row>
    <row r="103" spans="1:50" ht="1.5" hidden="1" customHeight="1" x14ac:dyDescent="0.45">
      <c r="A103" s="15"/>
      <c r="B103" s="48"/>
      <c r="C103" s="52"/>
      <c r="D103" s="45"/>
      <c r="E103" s="45"/>
      <c r="F103" s="45"/>
      <c r="G103" s="43"/>
      <c r="H103" s="43"/>
      <c r="I103" s="43"/>
      <c r="J103" s="43"/>
      <c r="K103" s="43"/>
      <c r="L103" s="43"/>
      <c r="M103" s="46"/>
      <c r="N103" s="43"/>
      <c r="O103" s="46"/>
      <c r="P103" s="43"/>
      <c r="Q103" s="46"/>
      <c r="R103" s="43"/>
      <c r="S103" s="46"/>
      <c r="T103" s="43"/>
      <c r="U103" s="46"/>
      <c r="V103" s="46"/>
      <c r="W103" s="46"/>
      <c r="X103" s="46"/>
      <c r="Y103" s="43"/>
      <c r="Z103" s="43"/>
      <c r="AA103" s="43"/>
      <c r="AB103" s="47"/>
      <c r="AC103" s="43"/>
      <c r="AD103" s="47">
        <f t="shared" si="9"/>
        <v>0</v>
      </c>
      <c r="AE103" s="43"/>
      <c r="AF103" s="47">
        <f t="shared" si="26"/>
        <v>0</v>
      </c>
      <c r="AG103" s="43"/>
      <c r="AH103" s="47">
        <f t="shared" si="26"/>
        <v>0</v>
      </c>
      <c r="AI103" s="43"/>
      <c r="AJ103" s="47">
        <f t="shared" si="26"/>
        <v>0</v>
      </c>
      <c r="AK103" s="43"/>
      <c r="AL103" s="47">
        <f t="shared" si="26"/>
        <v>0</v>
      </c>
      <c r="AM103" s="43"/>
      <c r="AN103" s="47">
        <f t="shared" si="27"/>
        <v>0</v>
      </c>
      <c r="AO103" s="43"/>
      <c r="AP103" s="47">
        <f t="shared" si="27"/>
        <v>0</v>
      </c>
      <c r="AQ103" s="43"/>
      <c r="AR103" s="47">
        <f t="shared" si="27"/>
        <v>0</v>
      </c>
      <c r="AS103" s="43"/>
      <c r="AT103" s="47">
        <f t="shared" si="27"/>
        <v>0</v>
      </c>
      <c r="AU103" s="43"/>
      <c r="AV103" s="47">
        <f t="shared" si="27"/>
        <v>0</v>
      </c>
      <c r="AW103" s="43"/>
      <c r="AX103" s="47">
        <f t="shared" si="27"/>
        <v>0</v>
      </c>
    </row>
    <row r="104" spans="1:50" ht="20.25" hidden="1" customHeight="1" x14ac:dyDescent="0.45">
      <c r="A104" s="15"/>
      <c r="B104" s="48"/>
      <c r="C104" s="45"/>
      <c r="D104" s="45"/>
      <c r="E104" s="45"/>
      <c r="F104" s="45"/>
      <c r="G104" s="43"/>
      <c r="H104" s="43"/>
      <c r="I104" s="43"/>
      <c r="J104" s="43"/>
      <c r="K104" s="43"/>
      <c r="L104" s="43"/>
      <c r="M104" s="46"/>
      <c r="N104" s="43"/>
      <c r="O104" s="46"/>
      <c r="P104" s="43"/>
      <c r="Q104" s="46"/>
      <c r="R104" s="43"/>
      <c r="S104" s="46"/>
      <c r="T104" s="43"/>
      <c r="U104" s="46"/>
      <c r="V104" s="46"/>
      <c r="W104" s="46"/>
      <c r="X104" s="46"/>
      <c r="Y104" s="43"/>
      <c r="Z104" s="43"/>
      <c r="AA104" s="43"/>
      <c r="AB104" s="47"/>
      <c r="AC104" s="43"/>
      <c r="AD104" s="47">
        <f t="shared" si="9"/>
        <v>0</v>
      </c>
      <c r="AE104" s="43"/>
      <c r="AF104" s="47">
        <f t="shared" si="26"/>
        <v>0</v>
      </c>
      <c r="AG104" s="43"/>
      <c r="AH104" s="47">
        <f t="shared" si="26"/>
        <v>0</v>
      </c>
      <c r="AI104" s="43"/>
      <c r="AJ104" s="47">
        <f t="shared" si="26"/>
        <v>0</v>
      </c>
      <c r="AK104" s="43"/>
      <c r="AL104" s="47">
        <f t="shared" si="26"/>
        <v>0</v>
      </c>
      <c r="AM104" s="43"/>
      <c r="AN104" s="47">
        <f t="shared" si="27"/>
        <v>0</v>
      </c>
      <c r="AO104" s="43"/>
      <c r="AP104" s="47">
        <f t="shared" si="27"/>
        <v>0</v>
      </c>
      <c r="AQ104" s="43"/>
      <c r="AR104" s="47">
        <f t="shared" si="27"/>
        <v>0</v>
      </c>
      <c r="AS104" s="43"/>
      <c r="AT104" s="47">
        <f t="shared" si="27"/>
        <v>0</v>
      </c>
      <c r="AU104" s="43"/>
      <c r="AV104" s="47">
        <f t="shared" si="27"/>
        <v>0</v>
      </c>
      <c r="AW104" s="43"/>
      <c r="AX104" s="47">
        <f t="shared" si="27"/>
        <v>0</v>
      </c>
    </row>
    <row r="105" spans="1:50" ht="101.25" hidden="1" customHeight="1" x14ac:dyDescent="0.45">
      <c r="A105" s="15"/>
      <c r="B105" s="48"/>
      <c r="C105" s="45"/>
      <c r="D105" s="45"/>
      <c r="E105" s="45"/>
      <c r="F105" s="45"/>
      <c r="G105" s="43"/>
      <c r="H105" s="43"/>
      <c r="I105" s="43"/>
      <c r="J105" s="43"/>
      <c r="K105" s="43"/>
      <c r="L105" s="43"/>
      <c r="M105" s="46"/>
      <c r="N105" s="43"/>
      <c r="O105" s="46"/>
      <c r="P105" s="43"/>
      <c r="Q105" s="46"/>
      <c r="R105" s="43"/>
      <c r="S105" s="46"/>
      <c r="T105" s="43"/>
      <c r="U105" s="46"/>
      <c r="V105" s="46"/>
      <c r="W105" s="46"/>
      <c r="X105" s="46"/>
      <c r="Y105" s="43"/>
      <c r="Z105" s="43"/>
      <c r="AA105" s="43"/>
      <c r="AB105" s="47"/>
      <c r="AC105" s="43"/>
      <c r="AD105" s="47">
        <f t="shared" si="9"/>
        <v>0</v>
      </c>
      <c r="AE105" s="43"/>
      <c r="AF105" s="47">
        <f t="shared" si="26"/>
        <v>0</v>
      </c>
      <c r="AG105" s="43"/>
      <c r="AH105" s="47">
        <f t="shared" si="26"/>
        <v>0</v>
      </c>
      <c r="AI105" s="43"/>
      <c r="AJ105" s="47">
        <f t="shared" si="26"/>
        <v>0</v>
      </c>
      <c r="AK105" s="43"/>
      <c r="AL105" s="47">
        <f t="shared" si="26"/>
        <v>0</v>
      </c>
      <c r="AM105" s="43"/>
      <c r="AN105" s="47">
        <f t="shared" si="27"/>
        <v>0</v>
      </c>
      <c r="AO105" s="43"/>
      <c r="AP105" s="47">
        <f t="shared" si="27"/>
        <v>0</v>
      </c>
      <c r="AQ105" s="43"/>
      <c r="AR105" s="47">
        <f t="shared" si="27"/>
        <v>0</v>
      </c>
      <c r="AS105" s="43"/>
      <c r="AT105" s="47">
        <f t="shared" si="27"/>
        <v>0</v>
      </c>
      <c r="AU105" s="43"/>
      <c r="AV105" s="47">
        <f t="shared" si="27"/>
        <v>0</v>
      </c>
      <c r="AW105" s="43"/>
      <c r="AX105" s="47">
        <f t="shared" si="27"/>
        <v>0</v>
      </c>
    </row>
    <row r="106" spans="1:50" ht="20.25" hidden="1" customHeight="1" x14ac:dyDescent="0.45">
      <c r="A106" s="15"/>
      <c r="B106" s="48"/>
      <c r="C106" s="45"/>
      <c r="D106" s="45"/>
      <c r="E106" s="45"/>
      <c r="F106" s="45"/>
      <c r="G106" s="43"/>
      <c r="H106" s="43"/>
      <c r="I106" s="43"/>
      <c r="J106" s="43"/>
      <c r="K106" s="43"/>
      <c r="L106" s="43"/>
      <c r="M106" s="46"/>
      <c r="N106" s="43"/>
      <c r="O106" s="46"/>
      <c r="P106" s="43"/>
      <c r="Q106" s="46"/>
      <c r="R106" s="43"/>
      <c r="S106" s="46"/>
      <c r="T106" s="43"/>
      <c r="U106" s="46"/>
      <c r="V106" s="46"/>
      <c r="W106" s="46"/>
      <c r="X106" s="46"/>
      <c r="Y106" s="43"/>
      <c r="Z106" s="43"/>
      <c r="AA106" s="43"/>
      <c r="AB106" s="47"/>
      <c r="AC106" s="43"/>
      <c r="AD106" s="47">
        <f t="shared" si="9"/>
        <v>0</v>
      </c>
      <c r="AE106" s="43"/>
      <c r="AF106" s="47">
        <f t="shared" si="26"/>
        <v>0</v>
      </c>
      <c r="AG106" s="43"/>
      <c r="AH106" s="47">
        <f t="shared" si="26"/>
        <v>0</v>
      </c>
      <c r="AI106" s="43"/>
      <c r="AJ106" s="47">
        <f t="shared" si="26"/>
        <v>0</v>
      </c>
      <c r="AK106" s="43"/>
      <c r="AL106" s="47">
        <f t="shared" si="26"/>
        <v>0</v>
      </c>
      <c r="AM106" s="43"/>
      <c r="AN106" s="47">
        <f t="shared" si="27"/>
        <v>0</v>
      </c>
      <c r="AO106" s="43"/>
      <c r="AP106" s="47">
        <f t="shared" si="27"/>
        <v>0</v>
      </c>
      <c r="AQ106" s="43"/>
      <c r="AR106" s="47">
        <f t="shared" si="27"/>
        <v>0</v>
      </c>
      <c r="AS106" s="43"/>
      <c r="AT106" s="47">
        <f t="shared" si="27"/>
        <v>0</v>
      </c>
      <c r="AU106" s="43"/>
      <c r="AV106" s="47">
        <f t="shared" si="27"/>
        <v>0</v>
      </c>
      <c r="AW106" s="43"/>
      <c r="AX106" s="47">
        <f t="shared" si="27"/>
        <v>0</v>
      </c>
    </row>
    <row r="107" spans="1:50" ht="48.75" customHeight="1" x14ac:dyDescent="0.45">
      <c r="A107" s="15"/>
      <c r="B107" s="48"/>
      <c r="C107" s="45" t="s">
        <v>20</v>
      </c>
      <c r="D107" s="45" t="s">
        <v>34</v>
      </c>
      <c r="E107" s="45">
        <v>600</v>
      </c>
      <c r="F107" s="45">
        <v>9</v>
      </c>
      <c r="G107" s="43"/>
      <c r="H107" s="43"/>
      <c r="I107" s="43">
        <f t="shared" si="31"/>
        <v>0</v>
      </c>
      <c r="J107" s="43">
        <v>0</v>
      </c>
      <c r="K107" s="43">
        <f t="shared" si="13"/>
        <v>0</v>
      </c>
      <c r="L107" s="43">
        <v>0</v>
      </c>
      <c r="M107" s="46">
        <f t="shared" si="3"/>
        <v>0</v>
      </c>
      <c r="N107" s="43">
        <v>0</v>
      </c>
      <c r="O107" s="46">
        <f>M107+N107</f>
        <v>0</v>
      </c>
      <c r="P107" s="43">
        <v>0</v>
      </c>
      <c r="Q107" s="46">
        <f t="shared" si="4"/>
        <v>0</v>
      </c>
      <c r="R107" s="43">
        <v>0</v>
      </c>
      <c r="S107" s="46">
        <f t="shared" si="5"/>
        <v>0</v>
      </c>
      <c r="T107" s="43">
        <v>0</v>
      </c>
      <c r="U107" s="46">
        <f t="shared" si="6"/>
        <v>0</v>
      </c>
      <c r="V107" s="46"/>
      <c r="W107" s="46">
        <f t="shared" si="7"/>
        <v>0</v>
      </c>
      <c r="X107" s="46"/>
      <c r="Y107" s="43">
        <v>0</v>
      </c>
      <c r="Z107" s="43">
        <f>I107+Y107</f>
        <v>0</v>
      </c>
      <c r="AA107" s="43">
        <v>0</v>
      </c>
      <c r="AB107" s="47">
        <f t="shared" si="9"/>
        <v>0</v>
      </c>
      <c r="AC107" s="43">
        <v>0</v>
      </c>
      <c r="AD107" s="47">
        <f t="shared" si="9"/>
        <v>0</v>
      </c>
      <c r="AE107" s="43">
        <v>0</v>
      </c>
      <c r="AF107" s="47">
        <f t="shared" si="26"/>
        <v>0</v>
      </c>
      <c r="AG107" s="43">
        <v>0</v>
      </c>
      <c r="AH107" s="47">
        <f t="shared" si="26"/>
        <v>0</v>
      </c>
      <c r="AI107" s="43">
        <v>0</v>
      </c>
      <c r="AJ107" s="47">
        <f t="shared" si="26"/>
        <v>0</v>
      </c>
      <c r="AK107" s="43">
        <v>0</v>
      </c>
      <c r="AL107" s="47">
        <f t="shared" si="26"/>
        <v>0</v>
      </c>
      <c r="AM107" s="43">
        <v>0</v>
      </c>
      <c r="AN107" s="47">
        <f t="shared" si="27"/>
        <v>0</v>
      </c>
      <c r="AO107" s="43">
        <v>0</v>
      </c>
      <c r="AP107" s="47">
        <f t="shared" si="27"/>
        <v>0</v>
      </c>
      <c r="AQ107" s="43">
        <v>200</v>
      </c>
      <c r="AR107" s="47">
        <f t="shared" si="27"/>
        <v>200</v>
      </c>
      <c r="AS107" s="43"/>
      <c r="AT107" s="47">
        <f t="shared" si="27"/>
        <v>200</v>
      </c>
      <c r="AU107" s="43"/>
      <c r="AV107" s="47">
        <f t="shared" si="27"/>
        <v>200</v>
      </c>
      <c r="AW107" s="43"/>
      <c r="AX107" s="47">
        <f t="shared" si="27"/>
        <v>200</v>
      </c>
    </row>
    <row r="108" spans="1:50" ht="162" hidden="1" customHeight="1" x14ac:dyDescent="0.45">
      <c r="A108" s="15"/>
      <c r="B108" s="48"/>
      <c r="C108" s="52" t="s">
        <v>539</v>
      </c>
      <c r="D108" s="60" t="s">
        <v>541</v>
      </c>
      <c r="E108" s="45"/>
      <c r="F108" s="45"/>
      <c r="G108" s="43"/>
      <c r="H108" s="43"/>
      <c r="I108" s="43"/>
      <c r="J108" s="43"/>
      <c r="K108" s="43"/>
      <c r="L108" s="43"/>
      <c r="M108" s="46"/>
      <c r="N108" s="43"/>
      <c r="O108" s="46"/>
      <c r="P108" s="43"/>
      <c r="Q108" s="46"/>
      <c r="R108" s="43"/>
      <c r="S108" s="46"/>
      <c r="T108" s="43"/>
      <c r="U108" s="46"/>
      <c r="V108" s="46"/>
      <c r="W108" s="46"/>
      <c r="X108" s="46"/>
      <c r="Y108" s="43"/>
      <c r="Z108" s="43"/>
      <c r="AA108" s="43"/>
      <c r="AB108" s="47"/>
      <c r="AC108" s="43">
        <f>AC109</f>
        <v>0</v>
      </c>
      <c r="AD108" s="47">
        <f>AB108+AC108</f>
        <v>0</v>
      </c>
      <c r="AE108" s="43">
        <f>AE109</f>
        <v>0</v>
      </c>
      <c r="AF108" s="47">
        <f>AD108+AE108</f>
        <v>0</v>
      </c>
      <c r="AG108" s="43">
        <f>AG109</f>
        <v>0</v>
      </c>
      <c r="AH108" s="47">
        <f>AF108+AG108</f>
        <v>0</v>
      </c>
      <c r="AI108" s="43">
        <f>AI109</f>
        <v>0</v>
      </c>
      <c r="AJ108" s="47">
        <f>AH108+AI108</f>
        <v>0</v>
      </c>
      <c r="AK108" s="43">
        <f>AK109</f>
        <v>0</v>
      </c>
      <c r="AL108" s="47">
        <f>AJ108+AK108</f>
        <v>0</v>
      </c>
      <c r="AM108" s="43">
        <f>AM109</f>
        <v>0</v>
      </c>
      <c r="AN108" s="47">
        <f>AL108+AM108</f>
        <v>0</v>
      </c>
      <c r="AO108" s="43">
        <f>AO109</f>
        <v>0</v>
      </c>
      <c r="AP108" s="47">
        <f>AN108+AO108</f>
        <v>0</v>
      </c>
      <c r="AQ108" s="43">
        <f>AQ109</f>
        <v>0</v>
      </c>
      <c r="AR108" s="47">
        <f>AP108+AQ108</f>
        <v>0</v>
      </c>
      <c r="AS108" s="43">
        <f>AS109</f>
        <v>0</v>
      </c>
      <c r="AT108" s="47">
        <f>AR108+AS108</f>
        <v>0</v>
      </c>
      <c r="AU108" s="43">
        <f>AU109</f>
        <v>0</v>
      </c>
      <c r="AV108" s="47">
        <f>AT108+AU108</f>
        <v>0</v>
      </c>
      <c r="AW108" s="43">
        <f>AW109</f>
        <v>0</v>
      </c>
      <c r="AX108" s="47">
        <f>AV108+AW108</f>
        <v>0</v>
      </c>
    </row>
    <row r="109" spans="1:50" ht="88.5" hidden="1" customHeight="1" x14ac:dyDescent="0.45">
      <c r="A109" s="15"/>
      <c r="B109" s="48"/>
      <c r="C109" s="52" t="s">
        <v>20</v>
      </c>
      <c r="D109" s="60" t="s">
        <v>541</v>
      </c>
      <c r="E109" s="45">
        <v>600</v>
      </c>
      <c r="F109" s="45"/>
      <c r="G109" s="43"/>
      <c r="H109" s="43"/>
      <c r="I109" s="43"/>
      <c r="J109" s="43"/>
      <c r="K109" s="43"/>
      <c r="L109" s="43"/>
      <c r="M109" s="46"/>
      <c r="N109" s="43"/>
      <c r="O109" s="46"/>
      <c r="P109" s="43"/>
      <c r="Q109" s="46"/>
      <c r="R109" s="43"/>
      <c r="S109" s="46"/>
      <c r="T109" s="43"/>
      <c r="U109" s="46"/>
      <c r="V109" s="46"/>
      <c r="W109" s="46"/>
      <c r="X109" s="46"/>
      <c r="Y109" s="43"/>
      <c r="Z109" s="43"/>
      <c r="AA109" s="43"/>
      <c r="AB109" s="47"/>
      <c r="AC109" s="43">
        <v>0</v>
      </c>
      <c r="AD109" s="47">
        <f t="shared" ref="AD109:AD111" si="47">AB109+AC109</f>
        <v>0</v>
      </c>
      <c r="AE109" s="43"/>
      <c r="AF109" s="47">
        <f t="shared" ref="AF109:AL174" si="48">AD109+AE109</f>
        <v>0</v>
      </c>
      <c r="AG109" s="43"/>
      <c r="AH109" s="47">
        <f t="shared" si="48"/>
        <v>0</v>
      </c>
      <c r="AI109" s="43">
        <v>0</v>
      </c>
      <c r="AJ109" s="47">
        <f t="shared" si="48"/>
        <v>0</v>
      </c>
      <c r="AK109" s="43">
        <v>0</v>
      </c>
      <c r="AL109" s="47">
        <f t="shared" si="48"/>
        <v>0</v>
      </c>
      <c r="AM109" s="43">
        <v>0</v>
      </c>
      <c r="AN109" s="47">
        <f t="shared" ref="AN109:AX174" si="49">AL109+AM109</f>
        <v>0</v>
      </c>
      <c r="AO109" s="43">
        <v>0</v>
      </c>
      <c r="AP109" s="47">
        <f t="shared" si="49"/>
        <v>0</v>
      </c>
      <c r="AQ109" s="43">
        <v>0</v>
      </c>
      <c r="AR109" s="47">
        <f t="shared" si="49"/>
        <v>0</v>
      </c>
      <c r="AS109" s="43">
        <v>0</v>
      </c>
      <c r="AT109" s="47">
        <f t="shared" si="49"/>
        <v>0</v>
      </c>
      <c r="AU109" s="43">
        <v>0</v>
      </c>
      <c r="AV109" s="47">
        <f t="shared" si="49"/>
        <v>0</v>
      </c>
      <c r="AW109" s="43">
        <v>0</v>
      </c>
      <c r="AX109" s="47">
        <f t="shared" si="49"/>
        <v>0</v>
      </c>
    </row>
    <row r="110" spans="1:50" ht="69" hidden="1" customHeight="1" x14ac:dyDescent="0.45">
      <c r="A110" s="15"/>
      <c r="B110" s="48"/>
      <c r="C110" s="52" t="s">
        <v>540</v>
      </c>
      <c r="D110" s="60" t="s">
        <v>541</v>
      </c>
      <c r="E110" s="45"/>
      <c r="F110" s="45"/>
      <c r="G110" s="43"/>
      <c r="H110" s="43"/>
      <c r="I110" s="43"/>
      <c r="J110" s="43"/>
      <c r="K110" s="43"/>
      <c r="L110" s="43"/>
      <c r="M110" s="46"/>
      <c r="N110" s="43"/>
      <c r="O110" s="46"/>
      <c r="P110" s="43"/>
      <c r="Q110" s="46"/>
      <c r="R110" s="43"/>
      <c r="S110" s="46"/>
      <c r="T110" s="43"/>
      <c r="U110" s="46"/>
      <c r="V110" s="46"/>
      <c r="W110" s="46"/>
      <c r="X110" s="46"/>
      <c r="Y110" s="43"/>
      <c r="Z110" s="43"/>
      <c r="AA110" s="43"/>
      <c r="AB110" s="47"/>
      <c r="AC110" s="43">
        <f>AC111</f>
        <v>0</v>
      </c>
      <c r="AD110" s="47">
        <f t="shared" si="47"/>
        <v>0</v>
      </c>
      <c r="AE110" s="43">
        <f>AE111</f>
        <v>0</v>
      </c>
      <c r="AF110" s="47">
        <f t="shared" si="48"/>
        <v>0</v>
      </c>
      <c r="AG110" s="43">
        <f>AG111</f>
        <v>0</v>
      </c>
      <c r="AH110" s="47">
        <f t="shared" si="48"/>
        <v>0</v>
      </c>
      <c r="AI110" s="43">
        <f>AI111</f>
        <v>0</v>
      </c>
      <c r="AJ110" s="47">
        <f t="shared" si="48"/>
        <v>0</v>
      </c>
      <c r="AK110" s="43">
        <f>AK111</f>
        <v>0</v>
      </c>
      <c r="AL110" s="47">
        <f t="shared" si="48"/>
        <v>0</v>
      </c>
      <c r="AM110" s="43">
        <f>AM111</f>
        <v>0</v>
      </c>
      <c r="AN110" s="47">
        <f t="shared" si="49"/>
        <v>0</v>
      </c>
      <c r="AO110" s="43">
        <f>AO111</f>
        <v>0</v>
      </c>
      <c r="AP110" s="47">
        <f t="shared" si="49"/>
        <v>0</v>
      </c>
      <c r="AQ110" s="43">
        <f>AQ111</f>
        <v>0</v>
      </c>
      <c r="AR110" s="47">
        <f t="shared" si="49"/>
        <v>0</v>
      </c>
      <c r="AS110" s="43">
        <f>AS111</f>
        <v>0</v>
      </c>
      <c r="AT110" s="47">
        <f t="shared" si="49"/>
        <v>0</v>
      </c>
      <c r="AU110" s="43">
        <f>AU111</f>
        <v>0</v>
      </c>
      <c r="AV110" s="47">
        <f t="shared" si="49"/>
        <v>0</v>
      </c>
      <c r="AW110" s="43">
        <f>AW111</f>
        <v>0</v>
      </c>
      <c r="AX110" s="47">
        <f t="shared" si="49"/>
        <v>0</v>
      </c>
    </row>
    <row r="111" spans="1:50" ht="86.25" hidden="1" customHeight="1" x14ac:dyDescent="0.45">
      <c r="A111" s="15"/>
      <c r="B111" s="48"/>
      <c r="C111" s="52" t="s">
        <v>20</v>
      </c>
      <c r="D111" s="60" t="s">
        <v>541</v>
      </c>
      <c r="E111" s="45">
        <v>600</v>
      </c>
      <c r="F111" s="45"/>
      <c r="G111" s="43"/>
      <c r="H111" s="43"/>
      <c r="I111" s="43"/>
      <c r="J111" s="43"/>
      <c r="K111" s="43"/>
      <c r="L111" s="43"/>
      <c r="M111" s="46"/>
      <c r="N111" s="43"/>
      <c r="O111" s="46"/>
      <c r="P111" s="43"/>
      <c r="Q111" s="46"/>
      <c r="R111" s="43"/>
      <c r="S111" s="46"/>
      <c r="T111" s="43"/>
      <c r="U111" s="46"/>
      <c r="V111" s="46"/>
      <c r="W111" s="46"/>
      <c r="X111" s="46"/>
      <c r="Y111" s="43"/>
      <c r="Z111" s="43"/>
      <c r="AA111" s="43"/>
      <c r="AB111" s="47"/>
      <c r="AC111" s="43">
        <v>0</v>
      </c>
      <c r="AD111" s="47">
        <f t="shared" si="47"/>
        <v>0</v>
      </c>
      <c r="AE111" s="43"/>
      <c r="AF111" s="47">
        <f t="shared" si="48"/>
        <v>0</v>
      </c>
      <c r="AG111" s="43"/>
      <c r="AH111" s="47">
        <f t="shared" si="48"/>
        <v>0</v>
      </c>
      <c r="AI111" s="43">
        <v>0</v>
      </c>
      <c r="AJ111" s="47">
        <f t="shared" si="48"/>
        <v>0</v>
      </c>
      <c r="AK111" s="43">
        <v>0</v>
      </c>
      <c r="AL111" s="47">
        <f t="shared" si="48"/>
        <v>0</v>
      </c>
      <c r="AM111" s="43">
        <v>0</v>
      </c>
      <c r="AN111" s="47">
        <f t="shared" si="49"/>
        <v>0</v>
      </c>
      <c r="AO111" s="43">
        <v>0</v>
      </c>
      <c r="AP111" s="47">
        <f t="shared" si="49"/>
        <v>0</v>
      </c>
      <c r="AQ111" s="43">
        <v>0</v>
      </c>
      <c r="AR111" s="47">
        <f t="shared" si="49"/>
        <v>0</v>
      </c>
      <c r="AS111" s="43">
        <v>0</v>
      </c>
      <c r="AT111" s="47">
        <f t="shared" si="49"/>
        <v>0</v>
      </c>
      <c r="AU111" s="43">
        <v>0</v>
      </c>
      <c r="AV111" s="47">
        <f t="shared" si="49"/>
        <v>0</v>
      </c>
      <c r="AW111" s="43">
        <v>0</v>
      </c>
      <c r="AX111" s="47">
        <f t="shared" ref="AX111:AX157" si="50">AV111+AW111</f>
        <v>0</v>
      </c>
    </row>
    <row r="112" spans="1:50" ht="42.75" customHeight="1" x14ac:dyDescent="0.45">
      <c r="A112" s="15"/>
      <c r="B112" s="48"/>
      <c r="C112" s="52" t="s">
        <v>552</v>
      </c>
      <c r="D112" s="60" t="s">
        <v>574</v>
      </c>
      <c r="E112" s="45"/>
      <c r="F112" s="45"/>
      <c r="G112" s="43"/>
      <c r="H112" s="43"/>
      <c r="I112" s="43"/>
      <c r="J112" s="43"/>
      <c r="K112" s="43"/>
      <c r="L112" s="43"/>
      <c r="M112" s="46"/>
      <c r="N112" s="43"/>
      <c r="O112" s="46"/>
      <c r="P112" s="43"/>
      <c r="Q112" s="46"/>
      <c r="R112" s="43"/>
      <c r="S112" s="46"/>
      <c r="T112" s="43"/>
      <c r="U112" s="46"/>
      <c r="V112" s="46"/>
      <c r="W112" s="46"/>
      <c r="X112" s="46"/>
      <c r="Y112" s="43"/>
      <c r="Z112" s="43"/>
      <c r="AA112" s="43"/>
      <c r="AB112" s="47"/>
      <c r="AC112" s="43"/>
      <c r="AD112" s="47"/>
      <c r="AE112" s="43">
        <f>AE117+AE119</f>
        <v>0</v>
      </c>
      <c r="AF112" s="47">
        <f t="shared" si="48"/>
        <v>0</v>
      </c>
      <c r="AG112" s="43">
        <f>AG117+AG119</f>
        <v>0</v>
      </c>
      <c r="AH112" s="47">
        <f t="shared" si="48"/>
        <v>0</v>
      </c>
      <c r="AI112" s="43">
        <f>AI117+AI119</f>
        <v>0</v>
      </c>
      <c r="AJ112" s="47">
        <f t="shared" si="48"/>
        <v>0</v>
      </c>
      <c r="AK112" s="43">
        <f>AK113+AK115+AK117+AK119</f>
        <v>0</v>
      </c>
      <c r="AL112" s="47">
        <f t="shared" si="48"/>
        <v>0</v>
      </c>
      <c r="AM112" s="43">
        <f>AM113+AM115+AM117+AM119</f>
        <v>0</v>
      </c>
      <c r="AN112" s="47">
        <f t="shared" si="49"/>
        <v>0</v>
      </c>
      <c r="AO112" s="43">
        <f>AO113+AO115+AO117+AO119</f>
        <v>0</v>
      </c>
      <c r="AP112" s="47">
        <f t="shared" si="49"/>
        <v>0</v>
      </c>
      <c r="AQ112" s="43">
        <f>AQ113+AQ115+AQ117+AQ119</f>
        <v>5285.9</v>
      </c>
      <c r="AR112" s="47">
        <f t="shared" si="49"/>
        <v>5285.9</v>
      </c>
      <c r="AS112" s="43">
        <f>AS113+AS115+AS117+AS119</f>
        <v>0</v>
      </c>
      <c r="AT112" s="47">
        <f t="shared" si="49"/>
        <v>5285.9</v>
      </c>
      <c r="AU112" s="43">
        <f>AU113+AU115+AU117+AU119</f>
        <v>-300.5</v>
      </c>
      <c r="AV112" s="47">
        <f t="shared" si="49"/>
        <v>4985.3999999999996</v>
      </c>
      <c r="AW112" s="43">
        <f>AW113+AW115+AW117+AW119</f>
        <v>0</v>
      </c>
      <c r="AX112" s="47">
        <f t="shared" si="50"/>
        <v>4985.3999999999996</v>
      </c>
    </row>
    <row r="113" spans="1:50" ht="123.75" customHeight="1" x14ac:dyDescent="0.45">
      <c r="A113" s="15"/>
      <c r="B113" s="48"/>
      <c r="C113" s="58" t="s">
        <v>571</v>
      </c>
      <c r="D113" s="61" t="s">
        <v>573</v>
      </c>
      <c r="E113" s="62"/>
      <c r="F113" s="45"/>
      <c r="G113" s="43"/>
      <c r="H113" s="43"/>
      <c r="I113" s="43"/>
      <c r="J113" s="43"/>
      <c r="K113" s="43"/>
      <c r="L113" s="43"/>
      <c r="M113" s="46"/>
      <c r="N113" s="43"/>
      <c r="O113" s="46"/>
      <c r="P113" s="43"/>
      <c r="Q113" s="46"/>
      <c r="R113" s="43"/>
      <c r="S113" s="46"/>
      <c r="T113" s="43"/>
      <c r="U113" s="46"/>
      <c r="V113" s="46"/>
      <c r="W113" s="46"/>
      <c r="X113" s="46"/>
      <c r="Y113" s="43"/>
      <c r="Z113" s="43"/>
      <c r="AA113" s="43"/>
      <c r="AB113" s="47"/>
      <c r="AC113" s="43"/>
      <c r="AD113" s="47"/>
      <c r="AE113" s="43"/>
      <c r="AF113" s="47"/>
      <c r="AG113" s="43"/>
      <c r="AH113" s="47"/>
      <c r="AI113" s="43"/>
      <c r="AJ113" s="47">
        <f t="shared" si="48"/>
        <v>0</v>
      </c>
      <c r="AK113" s="63">
        <f>AK114</f>
        <v>0</v>
      </c>
      <c r="AL113" s="47">
        <f t="shared" si="48"/>
        <v>0</v>
      </c>
      <c r="AM113" s="63">
        <f>AM114</f>
        <v>0</v>
      </c>
      <c r="AN113" s="47">
        <f t="shared" si="49"/>
        <v>0</v>
      </c>
      <c r="AO113" s="63">
        <f>AO114</f>
        <v>0</v>
      </c>
      <c r="AP113" s="47">
        <f t="shared" si="49"/>
        <v>0</v>
      </c>
      <c r="AQ113" s="63">
        <f>AQ114</f>
        <v>4785.8999999999996</v>
      </c>
      <c r="AR113" s="47">
        <f t="shared" si="49"/>
        <v>4785.8999999999996</v>
      </c>
      <c r="AS113" s="63">
        <f>AS114</f>
        <v>0</v>
      </c>
      <c r="AT113" s="47">
        <f t="shared" si="49"/>
        <v>4785.8999999999996</v>
      </c>
      <c r="AU113" s="63">
        <f>AU114</f>
        <v>0</v>
      </c>
      <c r="AV113" s="47">
        <f t="shared" si="49"/>
        <v>4785.8999999999996</v>
      </c>
      <c r="AW113" s="63">
        <f>AW114</f>
        <v>0</v>
      </c>
      <c r="AX113" s="47">
        <f t="shared" si="50"/>
        <v>4785.8999999999996</v>
      </c>
    </row>
    <row r="114" spans="1:50" ht="44.25" customHeight="1" x14ac:dyDescent="0.45">
      <c r="A114" s="15"/>
      <c r="B114" s="48"/>
      <c r="C114" s="58" t="s">
        <v>20</v>
      </c>
      <c r="D114" s="61" t="s">
        <v>573</v>
      </c>
      <c r="E114" s="64" t="s">
        <v>519</v>
      </c>
      <c r="F114" s="45"/>
      <c r="G114" s="43"/>
      <c r="H114" s="43"/>
      <c r="I114" s="43"/>
      <c r="J114" s="43"/>
      <c r="K114" s="43"/>
      <c r="L114" s="43"/>
      <c r="M114" s="46"/>
      <c r="N114" s="43"/>
      <c r="O114" s="46"/>
      <c r="P114" s="43"/>
      <c r="Q114" s="46"/>
      <c r="R114" s="43"/>
      <c r="S114" s="46"/>
      <c r="T114" s="43"/>
      <c r="U114" s="46"/>
      <c r="V114" s="46"/>
      <c r="W114" s="46"/>
      <c r="X114" s="46"/>
      <c r="Y114" s="43"/>
      <c r="Z114" s="43"/>
      <c r="AA114" s="43"/>
      <c r="AB114" s="47"/>
      <c r="AC114" s="43"/>
      <c r="AD114" s="47"/>
      <c r="AE114" s="43"/>
      <c r="AF114" s="47"/>
      <c r="AG114" s="43"/>
      <c r="AH114" s="47"/>
      <c r="AI114" s="43"/>
      <c r="AJ114" s="47">
        <f t="shared" si="48"/>
        <v>0</v>
      </c>
      <c r="AK114" s="63">
        <v>0</v>
      </c>
      <c r="AL114" s="47">
        <f t="shared" si="48"/>
        <v>0</v>
      </c>
      <c r="AM114" s="63">
        <v>0</v>
      </c>
      <c r="AN114" s="47">
        <f t="shared" si="49"/>
        <v>0</v>
      </c>
      <c r="AO114" s="63">
        <v>0</v>
      </c>
      <c r="AP114" s="47">
        <f t="shared" si="49"/>
        <v>0</v>
      </c>
      <c r="AQ114" s="63">
        <v>4785.8999999999996</v>
      </c>
      <c r="AR114" s="47">
        <f t="shared" si="49"/>
        <v>4785.8999999999996</v>
      </c>
      <c r="AS114" s="63"/>
      <c r="AT114" s="47">
        <f t="shared" si="49"/>
        <v>4785.8999999999996</v>
      </c>
      <c r="AU114" s="63"/>
      <c r="AV114" s="47">
        <f t="shared" si="49"/>
        <v>4785.8999999999996</v>
      </c>
      <c r="AW114" s="63"/>
      <c r="AX114" s="47">
        <f t="shared" si="50"/>
        <v>4785.8999999999996</v>
      </c>
    </row>
    <row r="115" spans="1:50" ht="83.25" customHeight="1" x14ac:dyDescent="0.45">
      <c r="A115" s="15"/>
      <c r="B115" s="48"/>
      <c r="C115" s="58" t="s">
        <v>572</v>
      </c>
      <c r="D115" s="61" t="s">
        <v>573</v>
      </c>
      <c r="E115" s="62"/>
      <c r="F115" s="45"/>
      <c r="G115" s="43"/>
      <c r="H115" s="43"/>
      <c r="I115" s="43"/>
      <c r="J115" s="43"/>
      <c r="K115" s="43"/>
      <c r="L115" s="43"/>
      <c r="M115" s="46"/>
      <c r="N115" s="43"/>
      <c r="O115" s="46"/>
      <c r="P115" s="43"/>
      <c r="Q115" s="46"/>
      <c r="R115" s="43"/>
      <c r="S115" s="46"/>
      <c r="T115" s="43"/>
      <c r="U115" s="46"/>
      <c r="V115" s="46"/>
      <c r="W115" s="46"/>
      <c r="X115" s="46"/>
      <c r="Y115" s="43"/>
      <c r="Z115" s="43"/>
      <c r="AA115" s="43"/>
      <c r="AB115" s="47"/>
      <c r="AC115" s="43"/>
      <c r="AD115" s="47"/>
      <c r="AE115" s="43"/>
      <c r="AF115" s="47"/>
      <c r="AG115" s="43"/>
      <c r="AH115" s="47"/>
      <c r="AI115" s="43"/>
      <c r="AJ115" s="47">
        <f t="shared" si="48"/>
        <v>0</v>
      </c>
      <c r="AK115" s="63">
        <f>AK116</f>
        <v>0</v>
      </c>
      <c r="AL115" s="47">
        <f t="shared" si="48"/>
        <v>0</v>
      </c>
      <c r="AM115" s="63">
        <f>AM116</f>
        <v>0</v>
      </c>
      <c r="AN115" s="47">
        <f t="shared" si="49"/>
        <v>0</v>
      </c>
      <c r="AO115" s="63">
        <f>AO116</f>
        <v>0</v>
      </c>
      <c r="AP115" s="47">
        <f t="shared" si="49"/>
        <v>0</v>
      </c>
      <c r="AQ115" s="63">
        <f>AQ116</f>
        <v>500</v>
      </c>
      <c r="AR115" s="47">
        <f t="shared" si="49"/>
        <v>500</v>
      </c>
      <c r="AS115" s="63">
        <f>AS116</f>
        <v>0</v>
      </c>
      <c r="AT115" s="47">
        <f t="shared" si="49"/>
        <v>500</v>
      </c>
      <c r="AU115" s="63">
        <f>AU116</f>
        <v>-300.5</v>
      </c>
      <c r="AV115" s="47">
        <f t="shared" si="49"/>
        <v>199.5</v>
      </c>
      <c r="AW115" s="63">
        <f>AW116</f>
        <v>0</v>
      </c>
      <c r="AX115" s="47">
        <f t="shared" si="50"/>
        <v>199.5</v>
      </c>
    </row>
    <row r="116" spans="1:50" ht="49.5" customHeight="1" x14ac:dyDescent="0.45">
      <c r="A116" s="15"/>
      <c r="B116" s="48"/>
      <c r="C116" s="58" t="s">
        <v>20</v>
      </c>
      <c r="D116" s="65" t="s">
        <v>573</v>
      </c>
      <c r="E116" s="66" t="s">
        <v>519</v>
      </c>
      <c r="F116" s="45"/>
      <c r="G116" s="43"/>
      <c r="H116" s="43"/>
      <c r="I116" s="43"/>
      <c r="J116" s="43"/>
      <c r="K116" s="43"/>
      <c r="L116" s="43"/>
      <c r="M116" s="46"/>
      <c r="N116" s="43"/>
      <c r="O116" s="46"/>
      <c r="P116" s="43"/>
      <c r="Q116" s="46"/>
      <c r="R116" s="43"/>
      <c r="S116" s="46"/>
      <c r="T116" s="43"/>
      <c r="U116" s="46"/>
      <c r="V116" s="46"/>
      <c r="W116" s="46"/>
      <c r="X116" s="46"/>
      <c r="Y116" s="43"/>
      <c r="Z116" s="43"/>
      <c r="AA116" s="43"/>
      <c r="AB116" s="47"/>
      <c r="AC116" s="43"/>
      <c r="AD116" s="47"/>
      <c r="AE116" s="43"/>
      <c r="AF116" s="47"/>
      <c r="AG116" s="43"/>
      <c r="AH116" s="47"/>
      <c r="AI116" s="43"/>
      <c r="AJ116" s="47">
        <f t="shared" si="48"/>
        <v>0</v>
      </c>
      <c r="AK116" s="67">
        <v>0</v>
      </c>
      <c r="AL116" s="47">
        <f t="shared" si="48"/>
        <v>0</v>
      </c>
      <c r="AM116" s="67">
        <v>0</v>
      </c>
      <c r="AN116" s="47">
        <f t="shared" si="49"/>
        <v>0</v>
      </c>
      <c r="AO116" s="67">
        <v>0</v>
      </c>
      <c r="AP116" s="47">
        <f t="shared" si="49"/>
        <v>0</v>
      </c>
      <c r="AQ116" s="67">
        <v>500</v>
      </c>
      <c r="AR116" s="47">
        <f t="shared" si="49"/>
        <v>500</v>
      </c>
      <c r="AS116" s="67"/>
      <c r="AT116" s="47">
        <f t="shared" si="49"/>
        <v>500</v>
      </c>
      <c r="AU116" s="63">
        <v>-300.5</v>
      </c>
      <c r="AV116" s="47">
        <f t="shared" si="49"/>
        <v>199.5</v>
      </c>
      <c r="AW116" s="63">
        <v>0</v>
      </c>
      <c r="AX116" s="47">
        <f t="shared" si="50"/>
        <v>199.5</v>
      </c>
    </row>
    <row r="117" spans="1:50" ht="164.25" hidden="1" customHeight="1" x14ac:dyDescent="0.45">
      <c r="A117" s="15"/>
      <c r="B117" s="48"/>
      <c r="C117" s="52" t="s">
        <v>539</v>
      </c>
      <c r="D117" s="60" t="s">
        <v>550</v>
      </c>
      <c r="E117" s="45"/>
      <c r="F117" s="45"/>
      <c r="G117" s="43"/>
      <c r="H117" s="43"/>
      <c r="I117" s="43"/>
      <c r="J117" s="43"/>
      <c r="K117" s="43"/>
      <c r="L117" s="43"/>
      <c r="M117" s="46"/>
      <c r="N117" s="43"/>
      <c r="O117" s="46"/>
      <c r="P117" s="43"/>
      <c r="Q117" s="46"/>
      <c r="R117" s="43"/>
      <c r="S117" s="46"/>
      <c r="T117" s="43"/>
      <c r="U117" s="46"/>
      <c r="V117" s="46"/>
      <c r="W117" s="46"/>
      <c r="X117" s="46"/>
      <c r="Y117" s="43"/>
      <c r="Z117" s="43"/>
      <c r="AA117" s="43"/>
      <c r="AB117" s="47"/>
      <c r="AC117" s="43"/>
      <c r="AD117" s="47"/>
      <c r="AE117" s="43">
        <f>AE118</f>
        <v>0</v>
      </c>
      <c r="AF117" s="47">
        <f t="shared" si="48"/>
        <v>0</v>
      </c>
      <c r="AG117" s="43">
        <f>AG118</f>
        <v>0</v>
      </c>
      <c r="AH117" s="47">
        <f t="shared" si="48"/>
        <v>0</v>
      </c>
      <c r="AI117" s="43">
        <f>AI118</f>
        <v>0</v>
      </c>
      <c r="AJ117" s="47">
        <f t="shared" si="48"/>
        <v>0</v>
      </c>
      <c r="AK117" s="43">
        <f>AK118</f>
        <v>0</v>
      </c>
      <c r="AL117" s="47">
        <f t="shared" si="48"/>
        <v>0</v>
      </c>
      <c r="AM117" s="43">
        <f>AM118</f>
        <v>0</v>
      </c>
      <c r="AN117" s="47">
        <f t="shared" si="49"/>
        <v>0</v>
      </c>
      <c r="AO117" s="43">
        <f>AO118</f>
        <v>0</v>
      </c>
      <c r="AP117" s="47">
        <f t="shared" si="49"/>
        <v>0</v>
      </c>
      <c r="AQ117" s="43">
        <f>AQ118</f>
        <v>0</v>
      </c>
      <c r="AR117" s="47">
        <f t="shared" si="49"/>
        <v>0</v>
      </c>
      <c r="AS117" s="43">
        <f>AS118</f>
        <v>0</v>
      </c>
      <c r="AT117" s="47">
        <f t="shared" si="49"/>
        <v>0</v>
      </c>
      <c r="AU117" s="43">
        <f>AU118</f>
        <v>0</v>
      </c>
      <c r="AV117" s="47">
        <f t="shared" si="49"/>
        <v>0</v>
      </c>
      <c r="AW117" s="43">
        <f>AW118</f>
        <v>0</v>
      </c>
      <c r="AX117" s="47">
        <f t="shared" si="50"/>
        <v>0</v>
      </c>
    </row>
    <row r="118" spans="1:50" ht="86.25" hidden="1" customHeight="1" x14ac:dyDescent="0.45">
      <c r="A118" s="15"/>
      <c r="B118" s="48"/>
      <c r="C118" s="52" t="s">
        <v>20</v>
      </c>
      <c r="D118" s="60" t="s">
        <v>550</v>
      </c>
      <c r="E118" s="45">
        <v>600</v>
      </c>
      <c r="F118" s="45"/>
      <c r="G118" s="43"/>
      <c r="H118" s="43"/>
      <c r="I118" s="43"/>
      <c r="J118" s="43"/>
      <c r="K118" s="43"/>
      <c r="L118" s="43"/>
      <c r="M118" s="46"/>
      <c r="N118" s="43"/>
      <c r="O118" s="46"/>
      <c r="P118" s="43"/>
      <c r="Q118" s="46"/>
      <c r="R118" s="43"/>
      <c r="S118" s="46"/>
      <c r="T118" s="43"/>
      <c r="U118" s="46"/>
      <c r="V118" s="46"/>
      <c r="W118" s="46"/>
      <c r="X118" s="46"/>
      <c r="Y118" s="43"/>
      <c r="Z118" s="43"/>
      <c r="AA118" s="43"/>
      <c r="AB118" s="47"/>
      <c r="AC118" s="43"/>
      <c r="AD118" s="47"/>
      <c r="AE118" s="43"/>
      <c r="AF118" s="47">
        <f t="shared" si="48"/>
        <v>0</v>
      </c>
      <c r="AG118" s="43"/>
      <c r="AH118" s="47">
        <f t="shared" si="48"/>
        <v>0</v>
      </c>
      <c r="AI118" s="43">
        <v>0</v>
      </c>
      <c r="AJ118" s="47">
        <f t="shared" si="48"/>
        <v>0</v>
      </c>
      <c r="AK118" s="43">
        <v>0</v>
      </c>
      <c r="AL118" s="47">
        <f t="shared" si="48"/>
        <v>0</v>
      </c>
      <c r="AM118" s="43">
        <v>0</v>
      </c>
      <c r="AN118" s="47">
        <f t="shared" si="49"/>
        <v>0</v>
      </c>
      <c r="AO118" s="43">
        <v>0</v>
      </c>
      <c r="AP118" s="47">
        <f t="shared" si="49"/>
        <v>0</v>
      </c>
      <c r="AQ118" s="43">
        <v>0</v>
      </c>
      <c r="AR118" s="47">
        <f t="shared" si="49"/>
        <v>0</v>
      </c>
      <c r="AS118" s="43">
        <v>0</v>
      </c>
      <c r="AT118" s="47">
        <f t="shared" si="49"/>
        <v>0</v>
      </c>
      <c r="AU118" s="43">
        <v>0</v>
      </c>
      <c r="AV118" s="47">
        <f t="shared" si="49"/>
        <v>0</v>
      </c>
      <c r="AW118" s="43">
        <v>0</v>
      </c>
      <c r="AX118" s="47">
        <f t="shared" si="50"/>
        <v>0</v>
      </c>
    </row>
    <row r="119" spans="1:50" ht="86.25" hidden="1" customHeight="1" x14ac:dyDescent="0.45">
      <c r="A119" s="15"/>
      <c r="B119" s="48"/>
      <c r="C119" s="52" t="s">
        <v>540</v>
      </c>
      <c r="D119" s="68" t="s">
        <v>550</v>
      </c>
      <c r="E119" s="45"/>
      <c r="F119" s="45"/>
      <c r="G119" s="43"/>
      <c r="H119" s="43"/>
      <c r="I119" s="43"/>
      <c r="J119" s="43"/>
      <c r="K119" s="43"/>
      <c r="L119" s="43"/>
      <c r="M119" s="46"/>
      <c r="N119" s="43"/>
      <c r="O119" s="46"/>
      <c r="P119" s="43"/>
      <c r="Q119" s="46"/>
      <c r="R119" s="43"/>
      <c r="S119" s="46"/>
      <c r="T119" s="43"/>
      <c r="U119" s="46"/>
      <c r="V119" s="46"/>
      <c r="W119" s="46"/>
      <c r="X119" s="46"/>
      <c r="Y119" s="43"/>
      <c r="Z119" s="43"/>
      <c r="AA119" s="43"/>
      <c r="AB119" s="47"/>
      <c r="AC119" s="43"/>
      <c r="AD119" s="47"/>
      <c r="AE119" s="43">
        <f>AE120</f>
        <v>0</v>
      </c>
      <c r="AF119" s="47">
        <f t="shared" si="48"/>
        <v>0</v>
      </c>
      <c r="AG119" s="43">
        <f>AG120</f>
        <v>0</v>
      </c>
      <c r="AH119" s="47">
        <f t="shared" si="48"/>
        <v>0</v>
      </c>
      <c r="AI119" s="43">
        <f>AI120</f>
        <v>0</v>
      </c>
      <c r="AJ119" s="47">
        <f t="shared" si="48"/>
        <v>0</v>
      </c>
      <c r="AK119" s="43">
        <f>AK120</f>
        <v>0</v>
      </c>
      <c r="AL119" s="47">
        <f t="shared" si="48"/>
        <v>0</v>
      </c>
      <c r="AM119" s="43">
        <f>AM120</f>
        <v>0</v>
      </c>
      <c r="AN119" s="47">
        <f t="shared" si="49"/>
        <v>0</v>
      </c>
      <c r="AO119" s="43">
        <f>AO120</f>
        <v>0</v>
      </c>
      <c r="AP119" s="47">
        <f t="shared" si="49"/>
        <v>0</v>
      </c>
      <c r="AQ119" s="43">
        <f>AQ120</f>
        <v>0</v>
      </c>
      <c r="AR119" s="47">
        <f t="shared" si="49"/>
        <v>0</v>
      </c>
      <c r="AS119" s="43">
        <f>AS120</f>
        <v>0</v>
      </c>
      <c r="AT119" s="47">
        <f t="shared" si="49"/>
        <v>0</v>
      </c>
      <c r="AU119" s="43">
        <f>AU120</f>
        <v>0</v>
      </c>
      <c r="AV119" s="47">
        <f t="shared" si="49"/>
        <v>0</v>
      </c>
      <c r="AW119" s="43">
        <f>AW120</f>
        <v>0</v>
      </c>
      <c r="AX119" s="47">
        <f t="shared" si="50"/>
        <v>0</v>
      </c>
    </row>
    <row r="120" spans="1:50" ht="86.25" hidden="1" customHeight="1" x14ac:dyDescent="0.45">
      <c r="A120" s="15"/>
      <c r="B120" s="48"/>
      <c r="C120" s="52" t="s">
        <v>20</v>
      </c>
      <c r="D120" s="60" t="s">
        <v>550</v>
      </c>
      <c r="E120" s="45">
        <v>600</v>
      </c>
      <c r="F120" s="45"/>
      <c r="G120" s="43"/>
      <c r="H120" s="43"/>
      <c r="I120" s="43"/>
      <c r="J120" s="43"/>
      <c r="K120" s="43"/>
      <c r="L120" s="43"/>
      <c r="M120" s="46"/>
      <c r="N120" s="43"/>
      <c r="O120" s="46"/>
      <c r="P120" s="43"/>
      <c r="Q120" s="46"/>
      <c r="R120" s="43"/>
      <c r="S120" s="46"/>
      <c r="T120" s="43"/>
      <c r="U120" s="46"/>
      <c r="V120" s="46"/>
      <c r="W120" s="46"/>
      <c r="X120" s="46"/>
      <c r="Y120" s="43"/>
      <c r="Z120" s="43"/>
      <c r="AA120" s="43"/>
      <c r="AB120" s="47"/>
      <c r="AC120" s="43"/>
      <c r="AD120" s="47"/>
      <c r="AE120" s="43"/>
      <c r="AF120" s="47">
        <f t="shared" si="48"/>
        <v>0</v>
      </c>
      <c r="AG120" s="43">
        <v>0</v>
      </c>
      <c r="AH120" s="47">
        <f t="shared" si="48"/>
        <v>0</v>
      </c>
      <c r="AI120" s="43">
        <v>0</v>
      </c>
      <c r="AJ120" s="47">
        <f t="shared" si="48"/>
        <v>0</v>
      </c>
      <c r="AK120" s="43">
        <v>0</v>
      </c>
      <c r="AL120" s="47">
        <f t="shared" si="48"/>
        <v>0</v>
      </c>
      <c r="AM120" s="43">
        <v>0</v>
      </c>
      <c r="AN120" s="47">
        <f t="shared" si="49"/>
        <v>0</v>
      </c>
      <c r="AO120" s="43">
        <v>0</v>
      </c>
      <c r="AP120" s="47">
        <f t="shared" si="49"/>
        <v>0</v>
      </c>
      <c r="AQ120" s="43">
        <v>0</v>
      </c>
      <c r="AR120" s="47">
        <f t="shared" si="49"/>
        <v>0</v>
      </c>
      <c r="AS120" s="43">
        <v>0</v>
      </c>
      <c r="AT120" s="47">
        <f t="shared" si="49"/>
        <v>0</v>
      </c>
      <c r="AU120" s="43">
        <v>0</v>
      </c>
      <c r="AV120" s="47">
        <f t="shared" si="49"/>
        <v>0</v>
      </c>
      <c r="AW120" s="43">
        <v>0</v>
      </c>
      <c r="AX120" s="47">
        <f t="shared" si="50"/>
        <v>0</v>
      </c>
    </row>
    <row r="121" spans="1:50" ht="62.25" customHeight="1" x14ac:dyDescent="0.45">
      <c r="A121" s="15"/>
      <c r="B121" s="39">
        <v>2</v>
      </c>
      <c r="C121" s="40" t="s">
        <v>493</v>
      </c>
      <c r="D121" s="40" t="s">
        <v>37</v>
      </c>
      <c r="E121" s="40"/>
      <c r="F121" s="41"/>
      <c r="G121" s="42">
        <f>G122+G126+G131</f>
        <v>0</v>
      </c>
      <c r="H121" s="43">
        <f>H122+H126+H131</f>
        <v>0</v>
      </c>
      <c r="I121" s="42">
        <f t="shared" si="31"/>
        <v>0</v>
      </c>
      <c r="J121" s="42">
        <f>J122+J126+J131</f>
        <v>0</v>
      </c>
      <c r="K121" s="42">
        <f t="shared" si="13"/>
        <v>0</v>
      </c>
      <c r="L121" s="42">
        <f>L122+L126+L131</f>
        <v>0</v>
      </c>
      <c r="M121" s="41">
        <f t="shared" si="3"/>
        <v>0</v>
      </c>
      <c r="N121" s="42">
        <f>N122+N126+N131</f>
        <v>0</v>
      </c>
      <c r="O121" s="41">
        <f t="shared" ref="O121:O150" si="51">M121+N121</f>
        <v>0</v>
      </c>
      <c r="P121" s="42">
        <f>P122+P126+P131</f>
        <v>0</v>
      </c>
      <c r="Q121" s="41">
        <f t="shared" si="4"/>
        <v>0</v>
      </c>
      <c r="R121" s="42"/>
      <c r="S121" s="41">
        <f t="shared" si="5"/>
        <v>0</v>
      </c>
      <c r="T121" s="42">
        <f>T122+T126+T131</f>
        <v>0</v>
      </c>
      <c r="U121" s="41">
        <f t="shared" si="6"/>
        <v>0</v>
      </c>
      <c r="V121" s="41"/>
      <c r="W121" s="41">
        <f t="shared" si="7"/>
        <v>0</v>
      </c>
      <c r="X121" s="41">
        <f>X122+X126+X131</f>
        <v>0</v>
      </c>
      <c r="Y121" s="69">
        <f>Y122+Y126+Y131</f>
        <v>0</v>
      </c>
      <c r="Z121" s="69">
        <f t="shared" ref="Z121:Z162" si="52">I121+Y121</f>
        <v>0</v>
      </c>
      <c r="AA121" s="69">
        <f>AA122+AA126+AA131</f>
        <v>0</v>
      </c>
      <c r="AB121" s="44">
        <f t="shared" si="9"/>
        <v>0</v>
      </c>
      <c r="AC121" s="69">
        <f>AC122+AC126+AC131</f>
        <v>0</v>
      </c>
      <c r="AD121" s="44">
        <f t="shared" si="9"/>
        <v>0</v>
      </c>
      <c r="AE121" s="69">
        <f>AE122+AE126+AE131</f>
        <v>0</v>
      </c>
      <c r="AF121" s="44">
        <f t="shared" si="48"/>
        <v>0</v>
      </c>
      <c r="AG121" s="69">
        <f>AG122+AG126+AG131</f>
        <v>0</v>
      </c>
      <c r="AH121" s="44">
        <f t="shared" si="48"/>
        <v>0</v>
      </c>
      <c r="AI121" s="69">
        <f>AI122+AI126+AI131</f>
        <v>0</v>
      </c>
      <c r="AJ121" s="44">
        <f t="shared" si="48"/>
        <v>0</v>
      </c>
      <c r="AK121" s="69">
        <f>AK122+AK126+AK131</f>
        <v>0</v>
      </c>
      <c r="AL121" s="44">
        <f t="shared" si="48"/>
        <v>0</v>
      </c>
      <c r="AM121" s="69">
        <f>AM122+AM126+AM131</f>
        <v>0</v>
      </c>
      <c r="AN121" s="44">
        <f t="shared" si="49"/>
        <v>0</v>
      </c>
      <c r="AO121" s="69">
        <f>AO122+AO126+AO131</f>
        <v>0</v>
      </c>
      <c r="AP121" s="44">
        <f t="shared" si="49"/>
        <v>0</v>
      </c>
      <c r="AQ121" s="69">
        <f>AQ122+AQ126+AQ131+AQ135</f>
        <v>6099.3420000000006</v>
      </c>
      <c r="AR121" s="44">
        <f t="shared" si="49"/>
        <v>6099.3420000000006</v>
      </c>
      <c r="AS121" s="69">
        <f>AS122+AS126+AS131+AS135</f>
        <v>0</v>
      </c>
      <c r="AT121" s="44">
        <f t="shared" si="49"/>
        <v>6099.3420000000006</v>
      </c>
      <c r="AU121" s="69">
        <f>AU122+AU126+AU131+AU135</f>
        <v>249.5</v>
      </c>
      <c r="AV121" s="44">
        <f t="shared" si="49"/>
        <v>6348.8420000000006</v>
      </c>
      <c r="AW121" s="69">
        <f>AW122+AW126+AW131+AW135</f>
        <v>0</v>
      </c>
      <c r="AX121" s="44">
        <f t="shared" si="50"/>
        <v>6348.8420000000006</v>
      </c>
    </row>
    <row r="122" spans="1:50" ht="72" customHeight="1" x14ac:dyDescent="0.45">
      <c r="A122" s="15"/>
      <c r="B122" s="48"/>
      <c r="C122" s="45" t="s">
        <v>551</v>
      </c>
      <c r="D122" s="45" t="s">
        <v>38</v>
      </c>
      <c r="E122" s="45"/>
      <c r="F122" s="46"/>
      <c r="G122" s="43">
        <f>G123</f>
        <v>0</v>
      </c>
      <c r="H122" s="43">
        <f>H123</f>
        <v>0</v>
      </c>
      <c r="I122" s="43">
        <f>I123</f>
        <v>0</v>
      </c>
      <c r="J122" s="43">
        <f>J123</f>
        <v>0</v>
      </c>
      <c r="K122" s="43">
        <f t="shared" si="13"/>
        <v>0</v>
      </c>
      <c r="L122" s="43">
        <f>L123</f>
        <v>0</v>
      </c>
      <c r="M122" s="46">
        <f t="shared" si="3"/>
        <v>0</v>
      </c>
      <c r="N122" s="43">
        <f>N123</f>
        <v>0</v>
      </c>
      <c r="O122" s="46">
        <f t="shared" si="51"/>
        <v>0</v>
      </c>
      <c r="P122" s="43">
        <f>P123</f>
        <v>0</v>
      </c>
      <c r="Q122" s="46">
        <f t="shared" si="4"/>
        <v>0</v>
      </c>
      <c r="R122" s="43">
        <f>R123</f>
        <v>0</v>
      </c>
      <c r="S122" s="46">
        <f t="shared" si="5"/>
        <v>0</v>
      </c>
      <c r="T122" s="43">
        <f>T123</f>
        <v>0</v>
      </c>
      <c r="U122" s="46">
        <f t="shared" si="6"/>
        <v>0</v>
      </c>
      <c r="V122" s="46"/>
      <c r="W122" s="46">
        <f t="shared" si="7"/>
        <v>0</v>
      </c>
      <c r="X122" s="46">
        <f t="shared" ref="X122:AW124" si="53">X123</f>
        <v>0</v>
      </c>
      <c r="Y122" s="43">
        <f t="shared" si="53"/>
        <v>0</v>
      </c>
      <c r="Z122" s="43">
        <f t="shared" si="52"/>
        <v>0</v>
      </c>
      <c r="AA122" s="43">
        <f t="shared" si="53"/>
        <v>0</v>
      </c>
      <c r="AB122" s="47">
        <f t="shared" si="9"/>
        <v>0</v>
      </c>
      <c r="AC122" s="43">
        <f t="shared" si="53"/>
        <v>0</v>
      </c>
      <c r="AD122" s="47">
        <f t="shared" si="9"/>
        <v>0</v>
      </c>
      <c r="AE122" s="43">
        <f t="shared" si="53"/>
        <v>0</v>
      </c>
      <c r="AF122" s="47">
        <f t="shared" si="48"/>
        <v>0</v>
      </c>
      <c r="AG122" s="43">
        <f t="shared" si="53"/>
        <v>0</v>
      </c>
      <c r="AH122" s="47">
        <f t="shared" si="48"/>
        <v>0</v>
      </c>
      <c r="AI122" s="43">
        <f t="shared" si="53"/>
        <v>0</v>
      </c>
      <c r="AJ122" s="47">
        <f t="shared" si="48"/>
        <v>0</v>
      </c>
      <c r="AK122" s="43">
        <f t="shared" si="53"/>
        <v>0</v>
      </c>
      <c r="AL122" s="47">
        <f t="shared" si="48"/>
        <v>0</v>
      </c>
      <c r="AM122" s="43">
        <f t="shared" si="53"/>
        <v>0</v>
      </c>
      <c r="AN122" s="47">
        <f t="shared" si="49"/>
        <v>0</v>
      </c>
      <c r="AO122" s="43">
        <f t="shared" si="53"/>
        <v>0</v>
      </c>
      <c r="AP122" s="47">
        <f t="shared" si="49"/>
        <v>0</v>
      </c>
      <c r="AQ122" s="43">
        <f t="shared" si="53"/>
        <v>33</v>
      </c>
      <c r="AR122" s="47">
        <f t="shared" si="49"/>
        <v>33</v>
      </c>
      <c r="AS122" s="43">
        <f t="shared" si="53"/>
        <v>0</v>
      </c>
      <c r="AT122" s="47">
        <f t="shared" si="49"/>
        <v>33</v>
      </c>
      <c r="AU122" s="43">
        <f t="shared" si="53"/>
        <v>0</v>
      </c>
      <c r="AV122" s="47">
        <f t="shared" si="49"/>
        <v>33</v>
      </c>
      <c r="AW122" s="43">
        <f t="shared" si="53"/>
        <v>0</v>
      </c>
      <c r="AX122" s="47">
        <f t="shared" si="50"/>
        <v>33</v>
      </c>
    </row>
    <row r="123" spans="1:50" ht="56.25" customHeight="1" x14ac:dyDescent="0.45">
      <c r="A123" s="15"/>
      <c r="B123" s="48"/>
      <c r="C123" s="45" t="s">
        <v>39</v>
      </c>
      <c r="D123" s="45" t="s">
        <v>40</v>
      </c>
      <c r="E123" s="45"/>
      <c r="F123" s="46"/>
      <c r="G123" s="43">
        <f>G124</f>
        <v>0</v>
      </c>
      <c r="H123" s="43">
        <f>H124</f>
        <v>0</v>
      </c>
      <c r="I123" s="43">
        <f t="shared" ref="I123:I134" si="54">G123+H123</f>
        <v>0</v>
      </c>
      <c r="J123" s="43">
        <f>J124</f>
        <v>0</v>
      </c>
      <c r="K123" s="43">
        <f t="shared" si="13"/>
        <v>0</v>
      </c>
      <c r="L123" s="43">
        <f>L124</f>
        <v>0</v>
      </c>
      <c r="M123" s="46">
        <f t="shared" si="3"/>
        <v>0</v>
      </c>
      <c r="N123" s="43">
        <f>N124</f>
        <v>0</v>
      </c>
      <c r="O123" s="46">
        <f t="shared" si="51"/>
        <v>0</v>
      </c>
      <c r="P123" s="43">
        <f>P124</f>
        <v>0</v>
      </c>
      <c r="Q123" s="46">
        <f t="shared" si="4"/>
        <v>0</v>
      </c>
      <c r="R123" s="43">
        <f>R124</f>
        <v>0</v>
      </c>
      <c r="S123" s="46">
        <f t="shared" si="5"/>
        <v>0</v>
      </c>
      <c r="T123" s="43">
        <f>T124</f>
        <v>0</v>
      </c>
      <c r="U123" s="46">
        <f t="shared" si="6"/>
        <v>0</v>
      </c>
      <c r="V123" s="46"/>
      <c r="W123" s="46">
        <f t="shared" si="7"/>
        <v>0</v>
      </c>
      <c r="X123" s="46">
        <f t="shared" si="53"/>
        <v>0</v>
      </c>
      <c r="Y123" s="43">
        <f t="shared" si="53"/>
        <v>0</v>
      </c>
      <c r="Z123" s="43">
        <f t="shared" si="52"/>
        <v>0</v>
      </c>
      <c r="AA123" s="43">
        <f t="shared" si="53"/>
        <v>0</v>
      </c>
      <c r="AB123" s="47">
        <f t="shared" si="9"/>
        <v>0</v>
      </c>
      <c r="AC123" s="43">
        <f t="shared" si="53"/>
        <v>0</v>
      </c>
      <c r="AD123" s="47">
        <f t="shared" si="9"/>
        <v>0</v>
      </c>
      <c r="AE123" s="43">
        <f t="shared" si="53"/>
        <v>0</v>
      </c>
      <c r="AF123" s="47">
        <f t="shared" si="48"/>
        <v>0</v>
      </c>
      <c r="AG123" s="43">
        <f t="shared" si="53"/>
        <v>0</v>
      </c>
      <c r="AH123" s="47">
        <f t="shared" si="48"/>
        <v>0</v>
      </c>
      <c r="AI123" s="43">
        <f t="shared" si="53"/>
        <v>0</v>
      </c>
      <c r="AJ123" s="47">
        <f t="shared" si="48"/>
        <v>0</v>
      </c>
      <c r="AK123" s="43">
        <f t="shared" si="53"/>
        <v>0</v>
      </c>
      <c r="AL123" s="47">
        <f t="shared" si="48"/>
        <v>0</v>
      </c>
      <c r="AM123" s="43">
        <f t="shared" si="53"/>
        <v>0</v>
      </c>
      <c r="AN123" s="47">
        <f t="shared" si="49"/>
        <v>0</v>
      </c>
      <c r="AO123" s="43">
        <f t="shared" si="53"/>
        <v>0</v>
      </c>
      <c r="AP123" s="47">
        <f t="shared" si="49"/>
        <v>0</v>
      </c>
      <c r="AQ123" s="43">
        <f t="shared" si="53"/>
        <v>33</v>
      </c>
      <c r="AR123" s="47">
        <f t="shared" si="49"/>
        <v>33</v>
      </c>
      <c r="AS123" s="43">
        <f t="shared" si="53"/>
        <v>0</v>
      </c>
      <c r="AT123" s="47">
        <f t="shared" si="49"/>
        <v>33</v>
      </c>
      <c r="AU123" s="43">
        <f t="shared" si="53"/>
        <v>0</v>
      </c>
      <c r="AV123" s="47">
        <f t="shared" si="49"/>
        <v>33</v>
      </c>
      <c r="AW123" s="43">
        <f t="shared" si="53"/>
        <v>0</v>
      </c>
      <c r="AX123" s="47">
        <f t="shared" si="50"/>
        <v>33</v>
      </c>
    </row>
    <row r="124" spans="1:50" ht="63" customHeight="1" x14ac:dyDescent="0.45">
      <c r="A124" s="15"/>
      <c r="B124" s="48"/>
      <c r="C124" s="45" t="s">
        <v>41</v>
      </c>
      <c r="D124" s="45" t="s">
        <v>42</v>
      </c>
      <c r="E124" s="45"/>
      <c r="F124" s="46"/>
      <c r="G124" s="43">
        <f>G125</f>
        <v>0</v>
      </c>
      <c r="H124" s="43">
        <f>H125</f>
        <v>0</v>
      </c>
      <c r="I124" s="43">
        <f t="shared" si="54"/>
        <v>0</v>
      </c>
      <c r="J124" s="43">
        <f>J125</f>
        <v>0</v>
      </c>
      <c r="K124" s="43">
        <f t="shared" si="13"/>
        <v>0</v>
      </c>
      <c r="L124" s="43">
        <f>L125</f>
        <v>0</v>
      </c>
      <c r="M124" s="46">
        <f t="shared" si="3"/>
        <v>0</v>
      </c>
      <c r="N124" s="43">
        <f>N125</f>
        <v>0</v>
      </c>
      <c r="O124" s="46">
        <f t="shared" si="51"/>
        <v>0</v>
      </c>
      <c r="P124" s="43">
        <f>P125</f>
        <v>0</v>
      </c>
      <c r="Q124" s="46">
        <f t="shared" si="4"/>
        <v>0</v>
      </c>
      <c r="R124" s="43">
        <f>R125</f>
        <v>0</v>
      </c>
      <c r="S124" s="46">
        <f t="shared" si="5"/>
        <v>0</v>
      </c>
      <c r="T124" s="43">
        <f>T125</f>
        <v>0</v>
      </c>
      <c r="U124" s="46">
        <f t="shared" si="6"/>
        <v>0</v>
      </c>
      <c r="V124" s="46"/>
      <c r="W124" s="46">
        <f t="shared" si="7"/>
        <v>0</v>
      </c>
      <c r="X124" s="46">
        <f t="shared" si="53"/>
        <v>0</v>
      </c>
      <c r="Y124" s="43">
        <f t="shared" si="53"/>
        <v>0</v>
      </c>
      <c r="Z124" s="43">
        <f t="shared" si="52"/>
        <v>0</v>
      </c>
      <c r="AA124" s="43">
        <f t="shared" si="53"/>
        <v>0</v>
      </c>
      <c r="AB124" s="47">
        <f t="shared" si="9"/>
        <v>0</v>
      </c>
      <c r="AC124" s="43">
        <f t="shared" si="53"/>
        <v>0</v>
      </c>
      <c r="AD124" s="47">
        <f t="shared" si="9"/>
        <v>0</v>
      </c>
      <c r="AE124" s="43">
        <f t="shared" si="53"/>
        <v>0</v>
      </c>
      <c r="AF124" s="47">
        <f t="shared" si="48"/>
        <v>0</v>
      </c>
      <c r="AG124" s="43">
        <f t="shared" si="53"/>
        <v>0</v>
      </c>
      <c r="AH124" s="47">
        <f t="shared" si="48"/>
        <v>0</v>
      </c>
      <c r="AI124" s="43">
        <f t="shared" si="53"/>
        <v>0</v>
      </c>
      <c r="AJ124" s="47">
        <f t="shared" si="48"/>
        <v>0</v>
      </c>
      <c r="AK124" s="43">
        <f t="shared" si="53"/>
        <v>0</v>
      </c>
      <c r="AL124" s="47">
        <f t="shared" si="48"/>
        <v>0</v>
      </c>
      <c r="AM124" s="43">
        <f t="shared" si="53"/>
        <v>0</v>
      </c>
      <c r="AN124" s="47">
        <f t="shared" si="49"/>
        <v>0</v>
      </c>
      <c r="AO124" s="43">
        <f t="shared" si="53"/>
        <v>0</v>
      </c>
      <c r="AP124" s="47">
        <f t="shared" si="49"/>
        <v>0</v>
      </c>
      <c r="AQ124" s="43">
        <f t="shared" si="53"/>
        <v>33</v>
      </c>
      <c r="AR124" s="47">
        <f t="shared" si="49"/>
        <v>33</v>
      </c>
      <c r="AS124" s="43">
        <f t="shared" si="53"/>
        <v>0</v>
      </c>
      <c r="AT124" s="47">
        <f t="shared" si="49"/>
        <v>33</v>
      </c>
      <c r="AU124" s="43">
        <f t="shared" si="53"/>
        <v>0</v>
      </c>
      <c r="AV124" s="47">
        <f t="shared" si="49"/>
        <v>33</v>
      </c>
      <c r="AW124" s="43">
        <f t="shared" si="53"/>
        <v>0</v>
      </c>
      <c r="AX124" s="47">
        <f t="shared" si="50"/>
        <v>33</v>
      </c>
    </row>
    <row r="125" spans="1:50" ht="38.25" customHeight="1" x14ac:dyDescent="0.45">
      <c r="A125" s="15"/>
      <c r="B125" s="48"/>
      <c r="C125" s="45" t="s">
        <v>14</v>
      </c>
      <c r="D125" s="45" t="s">
        <v>42</v>
      </c>
      <c r="E125" s="45">
        <v>200</v>
      </c>
      <c r="F125" s="46">
        <v>13</v>
      </c>
      <c r="G125" s="43"/>
      <c r="H125" s="43">
        <v>0</v>
      </c>
      <c r="I125" s="43">
        <f t="shared" si="54"/>
        <v>0</v>
      </c>
      <c r="J125" s="43">
        <v>0</v>
      </c>
      <c r="K125" s="43">
        <f t="shared" si="13"/>
        <v>0</v>
      </c>
      <c r="L125" s="43">
        <v>0</v>
      </c>
      <c r="M125" s="46">
        <f t="shared" si="3"/>
        <v>0</v>
      </c>
      <c r="N125" s="43">
        <v>0</v>
      </c>
      <c r="O125" s="46">
        <f t="shared" si="51"/>
        <v>0</v>
      </c>
      <c r="P125" s="43">
        <v>0</v>
      </c>
      <c r="Q125" s="46">
        <f t="shared" si="4"/>
        <v>0</v>
      </c>
      <c r="R125" s="43">
        <v>0</v>
      </c>
      <c r="S125" s="46">
        <f t="shared" si="5"/>
        <v>0</v>
      </c>
      <c r="T125" s="43">
        <v>0</v>
      </c>
      <c r="U125" s="46">
        <f t="shared" si="6"/>
        <v>0</v>
      </c>
      <c r="V125" s="46"/>
      <c r="W125" s="46">
        <f t="shared" si="7"/>
        <v>0</v>
      </c>
      <c r="X125" s="46"/>
      <c r="Y125" s="43">
        <v>0</v>
      </c>
      <c r="Z125" s="43">
        <f t="shared" si="52"/>
        <v>0</v>
      </c>
      <c r="AA125" s="43">
        <v>0</v>
      </c>
      <c r="AB125" s="47">
        <f t="shared" si="9"/>
        <v>0</v>
      </c>
      <c r="AC125" s="43">
        <v>0</v>
      </c>
      <c r="AD125" s="47">
        <f t="shared" si="9"/>
        <v>0</v>
      </c>
      <c r="AE125" s="43"/>
      <c r="AF125" s="47">
        <f t="shared" si="48"/>
        <v>0</v>
      </c>
      <c r="AG125" s="43"/>
      <c r="AH125" s="47">
        <f t="shared" si="48"/>
        <v>0</v>
      </c>
      <c r="AI125" s="43"/>
      <c r="AJ125" s="47">
        <f t="shared" si="48"/>
        <v>0</v>
      </c>
      <c r="AK125" s="43"/>
      <c r="AL125" s="47">
        <f t="shared" si="48"/>
        <v>0</v>
      </c>
      <c r="AM125" s="43"/>
      <c r="AN125" s="47">
        <f t="shared" si="49"/>
        <v>0</v>
      </c>
      <c r="AO125" s="43">
        <v>0</v>
      </c>
      <c r="AP125" s="47">
        <f t="shared" si="49"/>
        <v>0</v>
      </c>
      <c r="AQ125" s="43">
        <v>33</v>
      </c>
      <c r="AR125" s="47">
        <f t="shared" si="49"/>
        <v>33</v>
      </c>
      <c r="AS125" s="43"/>
      <c r="AT125" s="47">
        <f t="shared" si="49"/>
        <v>33</v>
      </c>
      <c r="AU125" s="43"/>
      <c r="AV125" s="47">
        <f t="shared" si="49"/>
        <v>33</v>
      </c>
      <c r="AW125" s="43"/>
      <c r="AX125" s="47">
        <f t="shared" si="50"/>
        <v>33</v>
      </c>
    </row>
    <row r="126" spans="1:50" ht="62.25" customHeight="1" x14ac:dyDescent="0.45">
      <c r="A126" s="15"/>
      <c r="B126" s="48"/>
      <c r="C126" s="45" t="s">
        <v>465</v>
      </c>
      <c r="D126" s="45" t="s">
        <v>43</v>
      </c>
      <c r="E126" s="45"/>
      <c r="F126" s="46"/>
      <c r="G126" s="43">
        <f t="shared" ref="G126:T127" si="55">G127</f>
        <v>0</v>
      </c>
      <c r="H126" s="43">
        <f t="shared" si="55"/>
        <v>0</v>
      </c>
      <c r="I126" s="43">
        <f t="shared" si="54"/>
        <v>0</v>
      </c>
      <c r="J126" s="43">
        <f t="shared" si="55"/>
        <v>0</v>
      </c>
      <c r="K126" s="43">
        <f t="shared" si="13"/>
        <v>0</v>
      </c>
      <c r="L126" s="43">
        <f t="shared" si="55"/>
        <v>0</v>
      </c>
      <c r="M126" s="46">
        <f t="shared" si="3"/>
        <v>0</v>
      </c>
      <c r="N126" s="43">
        <f t="shared" si="55"/>
        <v>0</v>
      </c>
      <c r="O126" s="46">
        <f t="shared" si="51"/>
        <v>0</v>
      </c>
      <c r="P126" s="43">
        <f t="shared" si="55"/>
        <v>0</v>
      </c>
      <c r="Q126" s="46">
        <f t="shared" si="4"/>
        <v>0</v>
      </c>
      <c r="R126" s="43">
        <f t="shared" si="55"/>
        <v>0</v>
      </c>
      <c r="S126" s="46">
        <f t="shared" si="5"/>
        <v>0</v>
      </c>
      <c r="T126" s="43">
        <f t="shared" si="55"/>
        <v>0</v>
      </c>
      <c r="U126" s="46">
        <f t="shared" si="6"/>
        <v>0</v>
      </c>
      <c r="V126" s="46"/>
      <c r="W126" s="46">
        <f t="shared" si="7"/>
        <v>0</v>
      </c>
      <c r="X126" s="46">
        <f t="shared" ref="X126:AW127" si="56">X127</f>
        <v>0</v>
      </c>
      <c r="Y126" s="43">
        <f t="shared" si="56"/>
        <v>0</v>
      </c>
      <c r="Z126" s="43">
        <f t="shared" si="52"/>
        <v>0</v>
      </c>
      <c r="AA126" s="43">
        <f t="shared" si="56"/>
        <v>0</v>
      </c>
      <c r="AB126" s="47">
        <f t="shared" si="9"/>
        <v>0</v>
      </c>
      <c r="AC126" s="43">
        <f t="shared" si="56"/>
        <v>0</v>
      </c>
      <c r="AD126" s="47">
        <f t="shared" si="9"/>
        <v>0</v>
      </c>
      <c r="AE126" s="43">
        <f t="shared" si="56"/>
        <v>0</v>
      </c>
      <c r="AF126" s="47">
        <f t="shared" si="48"/>
        <v>0</v>
      </c>
      <c r="AG126" s="43">
        <f t="shared" si="56"/>
        <v>0</v>
      </c>
      <c r="AH126" s="47">
        <f t="shared" si="48"/>
        <v>0</v>
      </c>
      <c r="AI126" s="43">
        <f t="shared" si="56"/>
        <v>0</v>
      </c>
      <c r="AJ126" s="47">
        <f t="shared" si="48"/>
        <v>0</v>
      </c>
      <c r="AK126" s="43">
        <f t="shared" si="56"/>
        <v>0</v>
      </c>
      <c r="AL126" s="47">
        <f t="shared" si="48"/>
        <v>0</v>
      </c>
      <c r="AM126" s="43">
        <f t="shared" si="56"/>
        <v>0</v>
      </c>
      <c r="AN126" s="47">
        <f t="shared" si="49"/>
        <v>0</v>
      </c>
      <c r="AO126" s="43">
        <f t="shared" si="56"/>
        <v>0</v>
      </c>
      <c r="AP126" s="47">
        <f t="shared" si="49"/>
        <v>0</v>
      </c>
      <c r="AQ126" s="43">
        <f t="shared" si="56"/>
        <v>1176.8</v>
      </c>
      <c r="AR126" s="47">
        <f t="shared" si="49"/>
        <v>1176.8</v>
      </c>
      <c r="AS126" s="43">
        <f t="shared" si="56"/>
        <v>0</v>
      </c>
      <c r="AT126" s="47">
        <f t="shared" si="49"/>
        <v>1176.8</v>
      </c>
      <c r="AU126" s="43">
        <f t="shared" si="56"/>
        <v>199.5</v>
      </c>
      <c r="AV126" s="47">
        <f t="shared" si="49"/>
        <v>1376.3</v>
      </c>
      <c r="AW126" s="43">
        <f t="shared" si="56"/>
        <v>0</v>
      </c>
      <c r="AX126" s="47">
        <f t="shared" si="50"/>
        <v>1376.3</v>
      </c>
    </row>
    <row r="127" spans="1:50" ht="86.25" customHeight="1" x14ac:dyDescent="0.45">
      <c r="A127" s="15"/>
      <c r="B127" s="48"/>
      <c r="C127" s="45" t="s">
        <v>459</v>
      </c>
      <c r="D127" s="45" t="s">
        <v>44</v>
      </c>
      <c r="E127" s="45"/>
      <c r="F127" s="46"/>
      <c r="G127" s="43">
        <f t="shared" si="55"/>
        <v>0</v>
      </c>
      <c r="H127" s="43">
        <f t="shared" si="55"/>
        <v>0</v>
      </c>
      <c r="I127" s="43">
        <f t="shared" si="54"/>
        <v>0</v>
      </c>
      <c r="J127" s="43">
        <f t="shared" si="55"/>
        <v>0</v>
      </c>
      <c r="K127" s="43">
        <f t="shared" si="13"/>
        <v>0</v>
      </c>
      <c r="L127" s="43">
        <f t="shared" si="55"/>
        <v>0</v>
      </c>
      <c r="M127" s="46">
        <f t="shared" si="3"/>
        <v>0</v>
      </c>
      <c r="N127" s="43">
        <f t="shared" si="55"/>
        <v>0</v>
      </c>
      <c r="O127" s="46">
        <f t="shared" si="51"/>
        <v>0</v>
      </c>
      <c r="P127" s="43">
        <f t="shared" si="55"/>
        <v>0</v>
      </c>
      <c r="Q127" s="46">
        <f t="shared" si="4"/>
        <v>0</v>
      </c>
      <c r="R127" s="43">
        <f t="shared" si="55"/>
        <v>0</v>
      </c>
      <c r="S127" s="46">
        <f t="shared" si="5"/>
        <v>0</v>
      </c>
      <c r="T127" s="43">
        <f t="shared" si="55"/>
        <v>0</v>
      </c>
      <c r="U127" s="46">
        <f t="shared" si="6"/>
        <v>0</v>
      </c>
      <c r="V127" s="46"/>
      <c r="W127" s="46">
        <f t="shared" si="7"/>
        <v>0</v>
      </c>
      <c r="X127" s="46">
        <f t="shared" si="56"/>
        <v>0</v>
      </c>
      <c r="Y127" s="43">
        <f t="shared" si="56"/>
        <v>0</v>
      </c>
      <c r="Z127" s="43">
        <f t="shared" si="52"/>
        <v>0</v>
      </c>
      <c r="AA127" s="43">
        <f t="shared" si="56"/>
        <v>0</v>
      </c>
      <c r="AB127" s="47">
        <f t="shared" si="9"/>
        <v>0</v>
      </c>
      <c r="AC127" s="43">
        <f t="shared" si="56"/>
        <v>0</v>
      </c>
      <c r="AD127" s="47">
        <f t="shared" si="9"/>
        <v>0</v>
      </c>
      <c r="AE127" s="43">
        <f t="shared" si="56"/>
        <v>0</v>
      </c>
      <c r="AF127" s="47">
        <f t="shared" si="48"/>
        <v>0</v>
      </c>
      <c r="AG127" s="43">
        <f t="shared" si="56"/>
        <v>0</v>
      </c>
      <c r="AH127" s="47">
        <f t="shared" si="48"/>
        <v>0</v>
      </c>
      <c r="AI127" s="43">
        <f t="shared" si="56"/>
        <v>0</v>
      </c>
      <c r="AJ127" s="47">
        <f t="shared" si="48"/>
        <v>0</v>
      </c>
      <c r="AK127" s="43">
        <f t="shared" si="56"/>
        <v>0</v>
      </c>
      <c r="AL127" s="47">
        <f t="shared" si="48"/>
        <v>0</v>
      </c>
      <c r="AM127" s="43">
        <f t="shared" si="56"/>
        <v>0</v>
      </c>
      <c r="AN127" s="47">
        <f t="shared" si="49"/>
        <v>0</v>
      </c>
      <c r="AO127" s="43">
        <f t="shared" si="56"/>
        <v>0</v>
      </c>
      <c r="AP127" s="47">
        <f t="shared" si="49"/>
        <v>0</v>
      </c>
      <c r="AQ127" s="43">
        <f t="shared" si="56"/>
        <v>1176.8</v>
      </c>
      <c r="AR127" s="47">
        <f t="shared" si="49"/>
        <v>1176.8</v>
      </c>
      <c r="AS127" s="43">
        <f t="shared" si="56"/>
        <v>0</v>
      </c>
      <c r="AT127" s="47">
        <f t="shared" si="49"/>
        <v>1176.8</v>
      </c>
      <c r="AU127" s="43">
        <f t="shared" si="56"/>
        <v>199.5</v>
      </c>
      <c r="AV127" s="47">
        <f t="shared" si="49"/>
        <v>1376.3</v>
      </c>
      <c r="AW127" s="43">
        <f t="shared" si="56"/>
        <v>0</v>
      </c>
      <c r="AX127" s="47">
        <f t="shared" si="50"/>
        <v>1376.3</v>
      </c>
    </row>
    <row r="128" spans="1:50" ht="57.75" customHeight="1" x14ac:dyDescent="0.45">
      <c r="A128" s="15"/>
      <c r="B128" s="48"/>
      <c r="C128" s="45" t="s">
        <v>41</v>
      </c>
      <c r="D128" s="45" t="s">
        <v>45</v>
      </c>
      <c r="E128" s="45"/>
      <c r="F128" s="46"/>
      <c r="G128" s="43">
        <f>G129+G130</f>
        <v>0</v>
      </c>
      <c r="H128" s="43">
        <f>H129+H130</f>
        <v>0</v>
      </c>
      <c r="I128" s="43">
        <f t="shared" si="54"/>
        <v>0</v>
      </c>
      <c r="J128" s="43">
        <f>J129+J130</f>
        <v>0</v>
      </c>
      <c r="K128" s="43">
        <f t="shared" si="13"/>
        <v>0</v>
      </c>
      <c r="L128" s="43">
        <f>L129+L130</f>
        <v>0</v>
      </c>
      <c r="M128" s="46">
        <f t="shared" si="3"/>
        <v>0</v>
      </c>
      <c r="N128" s="43">
        <f>N129+N130</f>
        <v>0</v>
      </c>
      <c r="O128" s="46">
        <f t="shared" si="51"/>
        <v>0</v>
      </c>
      <c r="P128" s="43">
        <f>P129+P130</f>
        <v>0</v>
      </c>
      <c r="Q128" s="46">
        <f t="shared" si="4"/>
        <v>0</v>
      </c>
      <c r="R128" s="43">
        <f>R129+R130</f>
        <v>0</v>
      </c>
      <c r="S128" s="46">
        <f t="shared" si="5"/>
        <v>0</v>
      </c>
      <c r="T128" s="43">
        <f>T129+T130</f>
        <v>0</v>
      </c>
      <c r="U128" s="46">
        <f t="shared" si="6"/>
        <v>0</v>
      </c>
      <c r="V128" s="46"/>
      <c r="W128" s="46">
        <f t="shared" si="7"/>
        <v>0</v>
      </c>
      <c r="X128" s="46">
        <f>X129+X130</f>
        <v>0</v>
      </c>
      <c r="Y128" s="43">
        <f>Y129+Y130</f>
        <v>0</v>
      </c>
      <c r="Z128" s="43">
        <f t="shared" si="52"/>
        <v>0</v>
      </c>
      <c r="AA128" s="43">
        <f>AA129+AA130</f>
        <v>0</v>
      </c>
      <c r="AB128" s="47">
        <f t="shared" si="9"/>
        <v>0</v>
      </c>
      <c r="AC128" s="43">
        <f>AC129+AC130</f>
        <v>0</v>
      </c>
      <c r="AD128" s="47">
        <f t="shared" si="9"/>
        <v>0</v>
      </c>
      <c r="AE128" s="43">
        <f>AE129+AE130</f>
        <v>0</v>
      </c>
      <c r="AF128" s="47">
        <f t="shared" si="48"/>
        <v>0</v>
      </c>
      <c r="AG128" s="43">
        <f>AG129+AG130</f>
        <v>0</v>
      </c>
      <c r="AH128" s="47">
        <f t="shared" si="48"/>
        <v>0</v>
      </c>
      <c r="AI128" s="43">
        <f>AI129+AI130</f>
        <v>0</v>
      </c>
      <c r="AJ128" s="47">
        <f t="shared" si="48"/>
        <v>0</v>
      </c>
      <c r="AK128" s="43">
        <f>AK129+AK130</f>
        <v>0</v>
      </c>
      <c r="AL128" s="47">
        <f t="shared" si="48"/>
        <v>0</v>
      </c>
      <c r="AM128" s="43">
        <f>AM129+AM130</f>
        <v>0</v>
      </c>
      <c r="AN128" s="47">
        <f t="shared" si="49"/>
        <v>0</v>
      </c>
      <c r="AO128" s="43">
        <f>AO129+AO130</f>
        <v>0</v>
      </c>
      <c r="AP128" s="47">
        <f t="shared" si="49"/>
        <v>0</v>
      </c>
      <c r="AQ128" s="43">
        <f>AQ129+AQ130</f>
        <v>1176.8</v>
      </c>
      <c r="AR128" s="47">
        <f t="shared" si="49"/>
        <v>1176.8</v>
      </c>
      <c r="AS128" s="43">
        <f>AS129+AS130</f>
        <v>0</v>
      </c>
      <c r="AT128" s="47">
        <f t="shared" si="49"/>
        <v>1176.8</v>
      </c>
      <c r="AU128" s="43">
        <f>AU129+AU130</f>
        <v>199.5</v>
      </c>
      <c r="AV128" s="47">
        <f t="shared" si="49"/>
        <v>1376.3</v>
      </c>
      <c r="AW128" s="43">
        <f>AW129+AW130</f>
        <v>0</v>
      </c>
      <c r="AX128" s="47">
        <f t="shared" si="50"/>
        <v>1376.3</v>
      </c>
    </row>
    <row r="129" spans="1:50" ht="44.25" customHeight="1" x14ac:dyDescent="0.45">
      <c r="A129" s="15"/>
      <c r="B129" s="48"/>
      <c r="C129" s="45" t="s">
        <v>14</v>
      </c>
      <c r="D129" s="45" t="s">
        <v>45</v>
      </c>
      <c r="E129" s="45">
        <v>200</v>
      </c>
      <c r="F129" s="46">
        <v>13</v>
      </c>
      <c r="G129" s="43"/>
      <c r="H129" s="43">
        <v>0</v>
      </c>
      <c r="I129" s="43">
        <f t="shared" si="54"/>
        <v>0</v>
      </c>
      <c r="J129" s="43"/>
      <c r="K129" s="43">
        <f t="shared" si="13"/>
        <v>0</v>
      </c>
      <c r="L129" s="43"/>
      <c r="M129" s="46">
        <f t="shared" si="3"/>
        <v>0</v>
      </c>
      <c r="N129" s="43">
        <v>0</v>
      </c>
      <c r="O129" s="46">
        <f t="shared" si="51"/>
        <v>0</v>
      </c>
      <c r="P129" s="43">
        <v>0</v>
      </c>
      <c r="Q129" s="46">
        <f t="shared" si="4"/>
        <v>0</v>
      </c>
      <c r="R129" s="43"/>
      <c r="S129" s="46">
        <f t="shared" si="5"/>
        <v>0</v>
      </c>
      <c r="T129" s="43"/>
      <c r="U129" s="46">
        <f t="shared" si="6"/>
        <v>0</v>
      </c>
      <c r="V129" s="46"/>
      <c r="W129" s="46">
        <f t="shared" si="7"/>
        <v>0</v>
      </c>
      <c r="X129" s="46"/>
      <c r="Y129" s="43">
        <v>0</v>
      </c>
      <c r="Z129" s="43">
        <f t="shared" si="52"/>
        <v>0</v>
      </c>
      <c r="AA129" s="43"/>
      <c r="AB129" s="47">
        <f t="shared" si="9"/>
        <v>0</v>
      </c>
      <c r="AC129" s="43"/>
      <c r="AD129" s="47">
        <f t="shared" si="9"/>
        <v>0</v>
      </c>
      <c r="AE129" s="43"/>
      <c r="AF129" s="47">
        <f t="shared" si="48"/>
        <v>0</v>
      </c>
      <c r="AG129" s="43"/>
      <c r="AH129" s="47">
        <f t="shared" si="48"/>
        <v>0</v>
      </c>
      <c r="AI129" s="43">
        <v>0</v>
      </c>
      <c r="AJ129" s="47">
        <f t="shared" si="48"/>
        <v>0</v>
      </c>
      <c r="AK129" s="43">
        <v>0</v>
      </c>
      <c r="AL129" s="47">
        <f t="shared" si="48"/>
        <v>0</v>
      </c>
      <c r="AM129" s="43">
        <v>0</v>
      </c>
      <c r="AN129" s="47">
        <f t="shared" si="49"/>
        <v>0</v>
      </c>
      <c r="AO129" s="43">
        <v>0</v>
      </c>
      <c r="AP129" s="47">
        <f t="shared" si="49"/>
        <v>0</v>
      </c>
      <c r="AQ129" s="43">
        <v>1064.8</v>
      </c>
      <c r="AR129" s="47">
        <f t="shared" si="49"/>
        <v>1064.8</v>
      </c>
      <c r="AS129" s="43"/>
      <c r="AT129" s="47">
        <f t="shared" si="49"/>
        <v>1064.8</v>
      </c>
      <c r="AU129" s="43">
        <v>199.5</v>
      </c>
      <c r="AV129" s="47">
        <f t="shared" si="49"/>
        <v>1264.3</v>
      </c>
      <c r="AW129" s="43">
        <v>0</v>
      </c>
      <c r="AX129" s="47">
        <f t="shared" si="50"/>
        <v>1264.3</v>
      </c>
    </row>
    <row r="130" spans="1:50" ht="25.5" customHeight="1" x14ac:dyDescent="0.45">
      <c r="A130" s="15"/>
      <c r="B130" s="48"/>
      <c r="C130" s="45" t="s">
        <v>15</v>
      </c>
      <c r="D130" s="45" t="s">
        <v>45</v>
      </c>
      <c r="E130" s="45">
        <v>300</v>
      </c>
      <c r="F130" s="46"/>
      <c r="G130" s="43"/>
      <c r="H130" s="43"/>
      <c r="I130" s="43">
        <v>0</v>
      </c>
      <c r="J130" s="43"/>
      <c r="K130" s="43">
        <f>I130+J130</f>
        <v>0</v>
      </c>
      <c r="L130" s="43"/>
      <c r="M130" s="46">
        <f t="shared" si="3"/>
        <v>0</v>
      </c>
      <c r="N130" s="43">
        <v>0</v>
      </c>
      <c r="O130" s="46">
        <f t="shared" si="51"/>
        <v>0</v>
      </c>
      <c r="P130" s="43">
        <v>0</v>
      </c>
      <c r="Q130" s="46">
        <f t="shared" si="4"/>
        <v>0</v>
      </c>
      <c r="R130" s="43"/>
      <c r="S130" s="46">
        <f t="shared" si="5"/>
        <v>0</v>
      </c>
      <c r="T130" s="43">
        <v>0</v>
      </c>
      <c r="U130" s="46">
        <f t="shared" si="6"/>
        <v>0</v>
      </c>
      <c r="V130" s="70"/>
      <c r="W130" s="46">
        <f>U130+V131</f>
        <v>0</v>
      </c>
      <c r="X130" s="46"/>
      <c r="Y130" s="43">
        <v>0</v>
      </c>
      <c r="Z130" s="43">
        <f t="shared" si="52"/>
        <v>0</v>
      </c>
      <c r="AA130" s="43">
        <v>0</v>
      </c>
      <c r="AB130" s="47">
        <f t="shared" si="9"/>
        <v>0</v>
      </c>
      <c r="AC130" s="43">
        <v>0</v>
      </c>
      <c r="AD130" s="47">
        <f t="shared" si="9"/>
        <v>0</v>
      </c>
      <c r="AE130" s="43">
        <v>0</v>
      </c>
      <c r="AF130" s="47">
        <f t="shared" si="48"/>
        <v>0</v>
      </c>
      <c r="AG130" s="43">
        <v>0</v>
      </c>
      <c r="AH130" s="47">
        <f t="shared" si="48"/>
        <v>0</v>
      </c>
      <c r="AI130" s="43">
        <v>0</v>
      </c>
      <c r="AJ130" s="47">
        <f t="shared" si="48"/>
        <v>0</v>
      </c>
      <c r="AK130" s="43">
        <v>0</v>
      </c>
      <c r="AL130" s="47">
        <f t="shared" si="48"/>
        <v>0</v>
      </c>
      <c r="AM130" s="43">
        <v>0</v>
      </c>
      <c r="AN130" s="47">
        <v>112</v>
      </c>
      <c r="AO130" s="43">
        <v>0</v>
      </c>
      <c r="AP130" s="47">
        <v>0</v>
      </c>
      <c r="AQ130" s="43">
        <v>112</v>
      </c>
      <c r="AR130" s="47">
        <f t="shared" si="49"/>
        <v>112</v>
      </c>
      <c r="AS130" s="43"/>
      <c r="AT130" s="47">
        <f t="shared" si="49"/>
        <v>112</v>
      </c>
      <c r="AU130" s="43"/>
      <c r="AV130" s="47">
        <f t="shared" si="49"/>
        <v>112</v>
      </c>
      <c r="AW130" s="43"/>
      <c r="AX130" s="47">
        <f t="shared" si="50"/>
        <v>112</v>
      </c>
    </row>
    <row r="131" spans="1:50" ht="50.25" customHeight="1" x14ac:dyDescent="0.45">
      <c r="A131" s="15"/>
      <c r="B131" s="48"/>
      <c r="C131" s="45" t="s">
        <v>457</v>
      </c>
      <c r="D131" s="45" t="s">
        <v>46</v>
      </c>
      <c r="E131" s="45"/>
      <c r="F131" s="46"/>
      <c r="G131" s="43">
        <f>G132</f>
        <v>0</v>
      </c>
      <c r="H131" s="43"/>
      <c r="I131" s="43">
        <f t="shared" si="54"/>
        <v>0</v>
      </c>
      <c r="J131" s="43"/>
      <c r="K131" s="43">
        <f t="shared" si="13"/>
        <v>0</v>
      </c>
      <c r="L131" s="43"/>
      <c r="M131" s="46">
        <f t="shared" si="3"/>
        <v>0</v>
      </c>
      <c r="N131" s="43"/>
      <c r="O131" s="46">
        <f t="shared" si="51"/>
        <v>0</v>
      </c>
      <c r="P131" s="43">
        <f>P132</f>
        <v>0</v>
      </c>
      <c r="Q131" s="46">
        <f t="shared" si="4"/>
        <v>0</v>
      </c>
      <c r="R131" s="43">
        <v>20</v>
      </c>
      <c r="S131" s="46">
        <f t="shared" si="5"/>
        <v>20</v>
      </c>
      <c r="T131" s="43">
        <f>T132</f>
        <v>0</v>
      </c>
      <c r="U131" s="46">
        <f t="shared" si="6"/>
        <v>20</v>
      </c>
      <c r="V131" s="46"/>
      <c r="W131" s="46">
        <f>W132</f>
        <v>20</v>
      </c>
      <c r="X131" s="46">
        <f>X132</f>
        <v>0</v>
      </c>
      <c r="Y131" s="43">
        <v>0</v>
      </c>
      <c r="Z131" s="43">
        <f t="shared" si="52"/>
        <v>0</v>
      </c>
      <c r="AA131" s="43">
        <v>0</v>
      </c>
      <c r="AB131" s="47">
        <f t="shared" si="9"/>
        <v>0</v>
      </c>
      <c r="AC131" s="43">
        <f>AC132</f>
        <v>0</v>
      </c>
      <c r="AD131" s="47">
        <f t="shared" si="9"/>
        <v>0</v>
      </c>
      <c r="AE131" s="43">
        <f>AE132</f>
        <v>0</v>
      </c>
      <c r="AF131" s="47">
        <f t="shared" si="48"/>
        <v>0</v>
      </c>
      <c r="AG131" s="43">
        <f>AG132</f>
        <v>0</v>
      </c>
      <c r="AH131" s="47">
        <f t="shared" si="48"/>
        <v>0</v>
      </c>
      <c r="AI131" s="43">
        <f>AI132</f>
        <v>0</v>
      </c>
      <c r="AJ131" s="47">
        <f t="shared" si="48"/>
        <v>0</v>
      </c>
      <c r="AK131" s="43">
        <f>AK132</f>
        <v>0</v>
      </c>
      <c r="AL131" s="47">
        <f t="shared" si="48"/>
        <v>0</v>
      </c>
      <c r="AM131" s="43">
        <f>AM132</f>
        <v>0</v>
      </c>
      <c r="AN131" s="47">
        <f t="shared" si="49"/>
        <v>0</v>
      </c>
      <c r="AO131" s="43">
        <f>AO132</f>
        <v>0</v>
      </c>
      <c r="AP131" s="47">
        <f t="shared" si="49"/>
        <v>0</v>
      </c>
      <c r="AQ131" s="43">
        <f>AQ132</f>
        <v>2507.6419999999998</v>
      </c>
      <c r="AR131" s="47">
        <f t="shared" si="49"/>
        <v>2507.6419999999998</v>
      </c>
      <c r="AS131" s="43">
        <f>AS132</f>
        <v>0</v>
      </c>
      <c r="AT131" s="47">
        <f t="shared" si="49"/>
        <v>2507.6419999999998</v>
      </c>
      <c r="AU131" s="43">
        <f>AU132</f>
        <v>0</v>
      </c>
      <c r="AV131" s="47">
        <f t="shared" si="49"/>
        <v>2507.6419999999998</v>
      </c>
      <c r="AW131" s="43">
        <f>AW132</f>
        <v>0</v>
      </c>
      <c r="AX131" s="47">
        <f t="shared" si="50"/>
        <v>2507.6419999999998</v>
      </c>
    </row>
    <row r="132" spans="1:50" ht="45.75" customHeight="1" x14ac:dyDescent="0.45">
      <c r="A132" s="15"/>
      <c r="B132" s="48"/>
      <c r="C132" s="45" t="s">
        <v>458</v>
      </c>
      <c r="D132" s="45" t="s">
        <v>47</v>
      </c>
      <c r="E132" s="45"/>
      <c r="F132" s="46"/>
      <c r="G132" s="43">
        <f>G133</f>
        <v>0</v>
      </c>
      <c r="H132" s="43"/>
      <c r="I132" s="43">
        <f t="shared" si="54"/>
        <v>0</v>
      </c>
      <c r="J132" s="43"/>
      <c r="K132" s="43">
        <f t="shared" si="13"/>
        <v>0</v>
      </c>
      <c r="L132" s="43"/>
      <c r="M132" s="46">
        <f t="shared" si="3"/>
        <v>0</v>
      </c>
      <c r="N132" s="43"/>
      <c r="O132" s="46">
        <f t="shared" si="51"/>
        <v>0</v>
      </c>
      <c r="P132" s="43">
        <f>P133</f>
        <v>0</v>
      </c>
      <c r="Q132" s="46">
        <f t="shared" si="4"/>
        <v>0</v>
      </c>
      <c r="R132" s="43">
        <v>20</v>
      </c>
      <c r="S132" s="46">
        <f t="shared" si="5"/>
        <v>20</v>
      </c>
      <c r="T132" s="43">
        <v>0</v>
      </c>
      <c r="U132" s="46">
        <f t="shared" si="6"/>
        <v>20</v>
      </c>
      <c r="V132" s="46"/>
      <c r="W132" s="46">
        <f t="shared" si="7"/>
        <v>20</v>
      </c>
      <c r="X132" s="46">
        <f>X133</f>
        <v>0</v>
      </c>
      <c r="Y132" s="43">
        <v>0</v>
      </c>
      <c r="Z132" s="43">
        <f t="shared" si="52"/>
        <v>0</v>
      </c>
      <c r="AA132" s="43">
        <v>0</v>
      </c>
      <c r="AB132" s="47">
        <f t="shared" si="9"/>
        <v>0</v>
      </c>
      <c r="AC132" s="43">
        <f>AC133</f>
        <v>0</v>
      </c>
      <c r="AD132" s="47">
        <f t="shared" si="9"/>
        <v>0</v>
      </c>
      <c r="AE132" s="43">
        <f>AE133</f>
        <v>0</v>
      </c>
      <c r="AF132" s="47">
        <f t="shared" si="48"/>
        <v>0</v>
      </c>
      <c r="AG132" s="43">
        <f>AG133</f>
        <v>0</v>
      </c>
      <c r="AH132" s="47">
        <f t="shared" si="48"/>
        <v>0</v>
      </c>
      <c r="AI132" s="43">
        <f>AI133</f>
        <v>0</v>
      </c>
      <c r="AJ132" s="47">
        <f t="shared" si="48"/>
        <v>0</v>
      </c>
      <c r="AK132" s="43">
        <f>AK133</f>
        <v>0</v>
      </c>
      <c r="AL132" s="47">
        <f t="shared" si="48"/>
        <v>0</v>
      </c>
      <c r="AM132" s="43">
        <f>AM133</f>
        <v>0</v>
      </c>
      <c r="AN132" s="47">
        <f t="shared" si="49"/>
        <v>0</v>
      </c>
      <c r="AO132" s="43">
        <f>AO133</f>
        <v>0</v>
      </c>
      <c r="AP132" s="47">
        <f t="shared" si="49"/>
        <v>0</v>
      </c>
      <c r="AQ132" s="43">
        <f>AQ133</f>
        <v>2507.6419999999998</v>
      </c>
      <c r="AR132" s="47">
        <f t="shared" si="49"/>
        <v>2507.6419999999998</v>
      </c>
      <c r="AS132" s="43">
        <f>AS133</f>
        <v>0</v>
      </c>
      <c r="AT132" s="47">
        <f t="shared" si="49"/>
        <v>2507.6419999999998</v>
      </c>
      <c r="AU132" s="43">
        <f>AU133</f>
        <v>0</v>
      </c>
      <c r="AV132" s="47">
        <f t="shared" si="49"/>
        <v>2507.6419999999998</v>
      </c>
      <c r="AW132" s="43">
        <f>AW133</f>
        <v>0</v>
      </c>
      <c r="AX132" s="47">
        <f t="shared" si="50"/>
        <v>2507.6419999999998</v>
      </c>
    </row>
    <row r="133" spans="1:50" ht="36.75" customHeight="1" x14ac:dyDescent="0.45">
      <c r="A133" s="15"/>
      <c r="B133" s="48"/>
      <c r="C133" s="45" t="s">
        <v>48</v>
      </c>
      <c r="D133" s="45" t="s">
        <v>49</v>
      </c>
      <c r="E133" s="45"/>
      <c r="F133" s="46"/>
      <c r="G133" s="43">
        <f>G134</f>
        <v>0</v>
      </c>
      <c r="H133" s="43"/>
      <c r="I133" s="43">
        <f t="shared" si="54"/>
        <v>0</v>
      </c>
      <c r="J133" s="43"/>
      <c r="K133" s="43">
        <f t="shared" si="13"/>
        <v>0</v>
      </c>
      <c r="L133" s="43"/>
      <c r="M133" s="46">
        <f t="shared" si="3"/>
        <v>0</v>
      </c>
      <c r="N133" s="43"/>
      <c r="O133" s="46">
        <f t="shared" si="51"/>
        <v>0</v>
      </c>
      <c r="P133" s="43">
        <f>P134</f>
        <v>0</v>
      </c>
      <c r="Q133" s="46">
        <f t="shared" si="4"/>
        <v>0</v>
      </c>
      <c r="R133" s="43">
        <f>R134+R143</f>
        <v>0</v>
      </c>
      <c r="S133" s="46">
        <f t="shared" si="5"/>
        <v>0</v>
      </c>
      <c r="T133" s="43">
        <v>0</v>
      </c>
      <c r="U133" s="46">
        <f t="shared" si="6"/>
        <v>0</v>
      </c>
      <c r="V133" s="46"/>
      <c r="W133" s="46">
        <f t="shared" si="7"/>
        <v>0</v>
      </c>
      <c r="X133" s="46">
        <f>X134</f>
        <v>0</v>
      </c>
      <c r="Y133" s="43">
        <v>0</v>
      </c>
      <c r="Z133" s="43">
        <f t="shared" si="52"/>
        <v>0</v>
      </c>
      <c r="AA133" s="43">
        <v>0</v>
      </c>
      <c r="AB133" s="47">
        <f t="shared" si="9"/>
        <v>0</v>
      </c>
      <c r="AC133" s="43">
        <f>AC134</f>
        <v>0</v>
      </c>
      <c r="AD133" s="47">
        <f t="shared" si="9"/>
        <v>0</v>
      </c>
      <c r="AE133" s="43">
        <f>AE134</f>
        <v>0</v>
      </c>
      <c r="AF133" s="47">
        <f t="shared" si="48"/>
        <v>0</v>
      </c>
      <c r="AG133" s="43">
        <f>AG134</f>
        <v>0</v>
      </c>
      <c r="AH133" s="47">
        <f t="shared" si="48"/>
        <v>0</v>
      </c>
      <c r="AI133" s="43">
        <f>AI134</f>
        <v>0</v>
      </c>
      <c r="AJ133" s="47">
        <f t="shared" si="48"/>
        <v>0</v>
      </c>
      <c r="AK133" s="43">
        <f>AK134</f>
        <v>0</v>
      </c>
      <c r="AL133" s="47">
        <f t="shared" si="48"/>
        <v>0</v>
      </c>
      <c r="AM133" s="43">
        <f>AM134</f>
        <v>0</v>
      </c>
      <c r="AN133" s="47">
        <f t="shared" si="49"/>
        <v>0</v>
      </c>
      <c r="AO133" s="43">
        <f>AO134</f>
        <v>0</v>
      </c>
      <c r="AP133" s="47">
        <f t="shared" si="49"/>
        <v>0</v>
      </c>
      <c r="AQ133" s="43">
        <f>AQ134</f>
        <v>2507.6419999999998</v>
      </c>
      <c r="AR133" s="47">
        <f t="shared" si="49"/>
        <v>2507.6419999999998</v>
      </c>
      <c r="AS133" s="43">
        <f>AS134</f>
        <v>0</v>
      </c>
      <c r="AT133" s="47">
        <f t="shared" si="49"/>
        <v>2507.6419999999998</v>
      </c>
      <c r="AU133" s="43">
        <f>AU134</f>
        <v>0</v>
      </c>
      <c r="AV133" s="47">
        <f t="shared" si="49"/>
        <v>2507.6419999999998</v>
      </c>
      <c r="AW133" s="43">
        <f>AW134</f>
        <v>0</v>
      </c>
      <c r="AX133" s="47">
        <f t="shared" si="50"/>
        <v>2507.6419999999998</v>
      </c>
    </row>
    <row r="134" spans="1:50" ht="57" customHeight="1" x14ac:dyDescent="0.45">
      <c r="A134" s="15"/>
      <c r="B134" s="48"/>
      <c r="C134" s="45" t="s">
        <v>14</v>
      </c>
      <c r="D134" s="45" t="s">
        <v>49</v>
      </c>
      <c r="E134" s="45">
        <v>200</v>
      </c>
      <c r="F134" s="46">
        <v>13</v>
      </c>
      <c r="G134" s="43"/>
      <c r="H134" s="43"/>
      <c r="I134" s="43">
        <f t="shared" si="54"/>
        <v>0</v>
      </c>
      <c r="J134" s="43"/>
      <c r="K134" s="43">
        <f t="shared" si="13"/>
        <v>0</v>
      </c>
      <c r="L134" s="43"/>
      <c r="M134" s="46">
        <f t="shared" si="3"/>
        <v>0</v>
      </c>
      <c r="N134" s="43"/>
      <c r="O134" s="46">
        <f t="shared" si="51"/>
        <v>0</v>
      </c>
      <c r="P134" s="43"/>
      <c r="Q134" s="46">
        <f t="shared" si="4"/>
        <v>0</v>
      </c>
      <c r="R134" s="43"/>
      <c r="S134" s="46">
        <f t="shared" si="5"/>
        <v>0</v>
      </c>
      <c r="T134" s="43">
        <v>0</v>
      </c>
      <c r="U134" s="46">
        <f t="shared" si="6"/>
        <v>0</v>
      </c>
      <c r="V134" s="46"/>
      <c r="W134" s="46">
        <f t="shared" si="7"/>
        <v>0</v>
      </c>
      <c r="X134" s="46"/>
      <c r="Y134" s="43">
        <v>0</v>
      </c>
      <c r="Z134" s="43">
        <f t="shared" si="52"/>
        <v>0</v>
      </c>
      <c r="AA134" s="43">
        <v>0</v>
      </c>
      <c r="AB134" s="47">
        <f t="shared" si="9"/>
        <v>0</v>
      </c>
      <c r="AC134" s="43">
        <v>0</v>
      </c>
      <c r="AD134" s="47">
        <f t="shared" si="9"/>
        <v>0</v>
      </c>
      <c r="AE134" s="43"/>
      <c r="AF134" s="47">
        <f t="shared" si="48"/>
        <v>0</v>
      </c>
      <c r="AG134" s="43"/>
      <c r="AH134" s="47">
        <f t="shared" si="48"/>
        <v>0</v>
      </c>
      <c r="AI134" s="43"/>
      <c r="AJ134" s="47">
        <f t="shared" si="48"/>
        <v>0</v>
      </c>
      <c r="AK134" s="43"/>
      <c r="AL134" s="47">
        <f t="shared" si="48"/>
        <v>0</v>
      </c>
      <c r="AM134" s="43">
        <v>0</v>
      </c>
      <c r="AN134" s="47">
        <f t="shared" si="49"/>
        <v>0</v>
      </c>
      <c r="AO134" s="43">
        <v>0</v>
      </c>
      <c r="AP134" s="47">
        <f t="shared" si="49"/>
        <v>0</v>
      </c>
      <c r="AQ134" s="43">
        <v>2507.6419999999998</v>
      </c>
      <c r="AR134" s="47">
        <f t="shared" si="49"/>
        <v>2507.6419999999998</v>
      </c>
      <c r="AS134" s="43"/>
      <c r="AT134" s="47">
        <f t="shared" si="49"/>
        <v>2507.6419999999998</v>
      </c>
      <c r="AU134" s="43"/>
      <c r="AV134" s="47">
        <f t="shared" si="49"/>
        <v>2507.6419999999998</v>
      </c>
      <c r="AW134" s="43"/>
      <c r="AX134" s="47">
        <f t="shared" si="50"/>
        <v>2507.6419999999998</v>
      </c>
    </row>
    <row r="135" spans="1:50" ht="48" customHeight="1" x14ac:dyDescent="0.45">
      <c r="A135" s="15"/>
      <c r="B135" s="48"/>
      <c r="C135" s="71" t="s">
        <v>616</v>
      </c>
      <c r="D135" s="68" t="s">
        <v>599</v>
      </c>
      <c r="E135" s="68"/>
      <c r="F135" s="46"/>
      <c r="G135" s="43">
        <f>G136</f>
        <v>0</v>
      </c>
      <c r="H135" s="43"/>
      <c r="I135" s="43">
        <f t="shared" ref="I135:I140" si="57">G135+H135</f>
        <v>0</v>
      </c>
      <c r="J135" s="43"/>
      <c r="K135" s="43">
        <f t="shared" ref="K135:K140" si="58">I135+J135</f>
        <v>0</v>
      </c>
      <c r="L135" s="43"/>
      <c r="M135" s="46">
        <f t="shared" ref="M135:M140" si="59">K135+L135</f>
        <v>0</v>
      </c>
      <c r="N135" s="43"/>
      <c r="O135" s="46">
        <f t="shared" ref="O135:O140" si="60">M135+N135</f>
        <v>0</v>
      </c>
      <c r="P135" s="43">
        <f>P136</f>
        <v>0</v>
      </c>
      <c r="Q135" s="46">
        <f t="shared" ref="Q135:Q140" si="61">O135+P135</f>
        <v>0</v>
      </c>
      <c r="R135" s="43">
        <v>20</v>
      </c>
      <c r="S135" s="46">
        <f t="shared" ref="S135:S140" si="62">Q135+R135</f>
        <v>20</v>
      </c>
      <c r="T135" s="43">
        <f>T136</f>
        <v>0</v>
      </c>
      <c r="U135" s="46">
        <f t="shared" ref="U135:U140" si="63">S135+T135</f>
        <v>20</v>
      </c>
      <c r="V135" s="46"/>
      <c r="W135" s="46">
        <f>W136</f>
        <v>20</v>
      </c>
      <c r="X135" s="46">
        <f>X136</f>
        <v>0</v>
      </c>
      <c r="Y135" s="43">
        <v>0</v>
      </c>
      <c r="Z135" s="43">
        <f t="shared" ref="Z135:Z140" si="64">I135+Y135</f>
        <v>0</v>
      </c>
      <c r="AA135" s="43">
        <v>0</v>
      </c>
      <c r="AB135" s="47">
        <f t="shared" ref="AB135:AB140" si="65">Z135+AA135</f>
        <v>0</v>
      </c>
      <c r="AC135" s="43">
        <f>AC136</f>
        <v>0</v>
      </c>
      <c r="AD135" s="47">
        <f t="shared" ref="AD135:AD140" si="66">AB135+AC135</f>
        <v>0</v>
      </c>
      <c r="AE135" s="43">
        <f>AE136</f>
        <v>0</v>
      </c>
      <c r="AF135" s="47">
        <f t="shared" ref="AF135:AF140" si="67">AD135+AE135</f>
        <v>0</v>
      </c>
      <c r="AG135" s="43">
        <f>AG136</f>
        <v>0</v>
      </c>
      <c r="AH135" s="47">
        <f t="shared" ref="AH135:AH140" si="68">AF135+AG135</f>
        <v>0</v>
      </c>
      <c r="AI135" s="43">
        <f>AI136</f>
        <v>0</v>
      </c>
      <c r="AJ135" s="47">
        <f t="shared" ref="AJ135:AJ140" si="69">AH135+AI135</f>
        <v>0</v>
      </c>
      <c r="AK135" s="43">
        <f>AK136</f>
        <v>0</v>
      </c>
      <c r="AL135" s="47">
        <f t="shared" ref="AL135:AL140" si="70">AJ135+AK135</f>
        <v>0</v>
      </c>
      <c r="AM135" s="43">
        <f>AM136</f>
        <v>0</v>
      </c>
      <c r="AN135" s="47">
        <f t="shared" ref="AN135:AN140" si="71">AL135+AM135</f>
        <v>0</v>
      </c>
      <c r="AO135" s="43">
        <f>AO136</f>
        <v>0</v>
      </c>
      <c r="AP135" s="47">
        <f t="shared" ref="AP135:AP140" si="72">AN135+AO135</f>
        <v>0</v>
      </c>
      <c r="AQ135" s="43">
        <f>AQ136</f>
        <v>2381.9</v>
      </c>
      <c r="AR135" s="47">
        <f t="shared" ref="AR135:AX142" si="73">AP135+AQ135</f>
        <v>2381.9</v>
      </c>
      <c r="AS135" s="43">
        <f>AS136</f>
        <v>0</v>
      </c>
      <c r="AT135" s="47">
        <f t="shared" si="73"/>
        <v>2381.9</v>
      </c>
      <c r="AU135" s="43">
        <f>AU136</f>
        <v>50</v>
      </c>
      <c r="AV135" s="47">
        <f t="shared" si="73"/>
        <v>2431.9</v>
      </c>
      <c r="AW135" s="43">
        <f>AW136</f>
        <v>0</v>
      </c>
      <c r="AX135" s="47">
        <f t="shared" si="73"/>
        <v>2431.9</v>
      </c>
    </row>
    <row r="136" spans="1:50" ht="28.5" customHeight="1" x14ac:dyDescent="0.45">
      <c r="A136" s="15"/>
      <c r="B136" s="48"/>
      <c r="C136" s="71" t="s">
        <v>597</v>
      </c>
      <c r="D136" s="68" t="s">
        <v>600</v>
      </c>
      <c r="E136" s="68"/>
      <c r="F136" s="46"/>
      <c r="G136" s="43">
        <f>G139</f>
        <v>0</v>
      </c>
      <c r="H136" s="43"/>
      <c r="I136" s="43">
        <f t="shared" si="57"/>
        <v>0</v>
      </c>
      <c r="J136" s="43"/>
      <c r="K136" s="43">
        <f t="shared" si="58"/>
        <v>0</v>
      </c>
      <c r="L136" s="43"/>
      <c r="M136" s="46">
        <f t="shared" si="59"/>
        <v>0</v>
      </c>
      <c r="N136" s="43"/>
      <c r="O136" s="46">
        <f t="shared" si="60"/>
        <v>0</v>
      </c>
      <c r="P136" s="43">
        <f>P139</f>
        <v>0</v>
      </c>
      <c r="Q136" s="46">
        <f t="shared" si="61"/>
        <v>0</v>
      </c>
      <c r="R136" s="43">
        <v>20</v>
      </c>
      <c r="S136" s="46">
        <f t="shared" si="62"/>
        <v>20</v>
      </c>
      <c r="T136" s="43">
        <v>0</v>
      </c>
      <c r="U136" s="46">
        <f t="shared" si="63"/>
        <v>20</v>
      </c>
      <c r="V136" s="46"/>
      <c r="W136" s="46">
        <f t="shared" ref="W136:W140" si="74">U136+V136</f>
        <v>20</v>
      </c>
      <c r="X136" s="46">
        <f>X139</f>
        <v>0</v>
      </c>
      <c r="Y136" s="43">
        <v>0</v>
      </c>
      <c r="Z136" s="43">
        <f t="shared" si="64"/>
        <v>0</v>
      </c>
      <c r="AA136" s="43">
        <v>0</v>
      </c>
      <c r="AB136" s="47">
        <f t="shared" si="65"/>
        <v>0</v>
      </c>
      <c r="AC136" s="43">
        <f>AC139</f>
        <v>0</v>
      </c>
      <c r="AD136" s="47">
        <f t="shared" si="66"/>
        <v>0</v>
      </c>
      <c r="AE136" s="43">
        <f>AE139</f>
        <v>0</v>
      </c>
      <c r="AF136" s="47">
        <f t="shared" si="67"/>
        <v>0</v>
      </c>
      <c r="AG136" s="43">
        <f>AG139</f>
        <v>0</v>
      </c>
      <c r="AH136" s="47">
        <f t="shared" si="68"/>
        <v>0</v>
      </c>
      <c r="AI136" s="43">
        <f>AI139</f>
        <v>0</v>
      </c>
      <c r="AJ136" s="47">
        <f t="shared" si="69"/>
        <v>0</v>
      </c>
      <c r="AK136" s="43">
        <f>AK139</f>
        <v>0</v>
      </c>
      <c r="AL136" s="47">
        <f t="shared" si="70"/>
        <v>0</v>
      </c>
      <c r="AM136" s="43">
        <f>AM139</f>
        <v>0</v>
      </c>
      <c r="AN136" s="47">
        <f t="shared" si="71"/>
        <v>0</v>
      </c>
      <c r="AO136" s="43">
        <f>AO139</f>
        <v>0</v>
      </c>
      <c r="AP136" s="47">
        <f t="shared" si="72"/>
        <v>0</v>
      </c>
      <c r="AQ136" s="43">
        <f>AQ139+AQ141</f>
        <v>2381.9</v>
      </c>
      <c r="AR136" s="47">
        <f t="shared" si="73"/>
        <v>2381.9</v>
      </c>
      <c r="AS136" s="43">
        <f>AS139+AS141</f>
        <v>0</v>
      </c>
      <c r="AT136" s="47">
        <f t="shared" si="73"/>
        <v>2381.9</v>
      </c>
      <c r="AU136" s="43">
        <f>AU139+AU141+AU137</f>
        <v>50</v>
      </c>
      <c r="AV136" s="47">
        <f t="shared" si="73"/>
        <v>2431.9</v>
      </c>
      <c r="AW136" s="43">
        <f>AW139+AW141+AW137</f>
        <v>0</v>
      </c>
      <c r="AX136" s="47">
        <f t="shared" si="73"/>
        <v>2431.9</v>
      </c>
    </row>
    <row r="137" spans="1:50" ht="23.25" customHeight="1" x14ac:dyDescent="0.45">
      <c r="A137" s="15"/>
      <c r="B137" s="48"/>
      <c r="C137" s="71" t="s">
        <v>625</v>
      </c>
      <c r="D137" s="68" t="s">
        <v>626</v>
      </c>
      <c r="E137" s="68"/>
      <c r="F137" s="121"/>
      <c r="G137" s="43"/>
      <c r="H137" s="43"/>
      <c r="I137" s="43"/>
      <c r="J137" s="43"/>
      <c r="K137" s="43"/>
      <c r="L137" s="43"/>
      <c r="M137" s="121"/>
      <c r="N137" s="43"/>
      <c r="O137" s="121"/>
      <c r="P137" s="43"/>
      <c r="Q137" s="121"/>
      <c r="R137" s="43"/>
      <c r="S137" s="121"/>
      <c r="T137" s="43"/>
      <c r="U137" s="121"/>
      <c r="V137" s="121"/>
      <c r="W137" s="121"/>
      <c r="X137" s="121"/>
      <c r="Y137" s="43"/>
      <c r="Z137" s="43"/>
      <c r="AA137" s="43"/>
      <c r="AB137" s="47"/>
      <c r="AC137" s="43"/>
      <c r="AD137" s="47"/>
      <c r="AE137" s="43"/>
      <c r="AF137" s="47"/>
      <c r="AG137" s="43"/>
      <c r="AH137" s="47"/>
      <c r="AI137" s="43"/>
      <c r="AJ137" s="47"/>
      <c r="AK137" s="43"/>
      <c r="AL137" s="47"/>
      <c r="AM137" s="43"/>
      <c r="AN137" s="47"/>
      <c r="AO137" s="43"/>
      <c r="AP137" s="47"/>
      <c r="AQ137" s="43"/>
      <c r="AR137" s="47"/>
      <c r="AS137" s="43"/>
      <c r="AT137" s="47"/>
      <c r="AU137" s="43">
        <f>AU138</f>
        <v>50</v>
      </c>
      <c r="AV137" s="47">
        <f t="shared" si="73"/>
        <v>50</v>
      </c>
      <c r="AW137" s="43">
        <f>AW138</f>
        <v>0</v>
      </c>
      <c r="AX137" s="47">
        <f t="shared" si="73"/>
        <v>50</v>
      </c>
    </row>
    <row r="138" spans="1:50" ht="41.25" customHeight="1" x14ac:dyDescent="0.45">
      <c r="A138" s="15"/>
      <c r="B138" s="48"/>
      <c r="C138" s="71" t="s">
        <v>14</v>
      </c>
      <c r="D138" s="68" t="s">
        <v>626</v>
      </c>
      <c r="E138" s="68" t="s">
        <v>513</v>
      </c>
      <c r="F138" s="121"/>
      <c r="G138" s="43"/>
      <c r="H138" s="43"/>
      <c r="I138" s="43"/>
      <c r="J138" s="43"/>
      <c r="K138" s="43"/>
      <c r="L138" s="43"/>
      <c r="M138" s="121"/>
      <c r="N138" s="43"/>
      <c r="O138" s="121"/>
      <c r="P138" s="43"/>
      <c r="Q138" s="121"/>
      <c r="R138" s="43"/>
      <c r="S138" s="121"/>
      <c r="T138" s="43"/>
      <c r="U138" s="121"/>
      <c r="V138" s="121"/>
      <c r="W138" s="121"/>
      <c r="X138" s="121"/>
      <c r="Y138" s="43"/>
      <c r="Z138" s="43"/>
      <c r="AA138" s="43"/>
      <c r="AB138" s="47"/>
      <c r="AC138" s="43"/>
      <c r="AD138" s="47"/>
      <c r="AE138" s="43"/>
      <c r="AF138" s="47"/>
      <c r="AG138" s="43"/>
      <c r="AH138" s="47"/>
      <c r="AI138" s="43"/>
      <c r="AJ138" s="47"/>
      <c r="AK138" s="43"/>
      <c r="AL138" s="47"/>
      <c r="AM138" s="43"/>
      <c r="AN138" s="47"/>
      <c r="AO138" s="43"/>
      <c r="AP138" s="47"/>
      <c r="AQ138" s="43"/>
      <c r="AR138" s="47"/>
      <c r="AS138" s="43"/>
      <c r="AT138" s="47"/>
      <c r="AU138" s="43">
        <v>50</v>
      </c>
      <c r="AV138" s="47">
        <f t="shared" si="73"/>
        <v>50</v>
      </c>
      <c r="AW138" s="43">
        <v>0</v>
      </c>
      <c r="AX138" s="47">
        <f t="shared" si="73"/>
        <v>50</v>
      </c>
    </row>
    <row r="139" spans="1:50" ht="60.75" customHeight="1" x14ac:dyDescent="0.45">
      <c r="A139" s="15"/>
      <c r="B139" s="48"/>
      <c r="C139" s="72" t="s">
        <v>598</v>
      </c>
      <c r="D139" s="68" t="s">
        <v>601</v>
      </c>
      <c r="E139" s="68"/>
      <c r="F139" s="46"/>
      <c r="G139" s="43">
        <f>G140</f>
        <v>0</v>
      </c>
      <c r="H139" s="43"/>
      <c r="I139" s="43">
        <f t="shared" si="57"/>
        <v>0</v>
      </c>
      <c r="J139" s="43"/>
      <c r="K139" s="43">
        <f t="shared" si="58"/>
        <v>0</v>
      </c>
      <c r="L139" s="43"/>
      <c r="M139" s="46">
        <f t="shared" si="59"/>
        <v>0</v>
      </c>
      <c r="N139" s="43"/>
      <c r="O139" s="46">
        <f t="shared" si="60"/>
        <v>0</v>
      </c>
      <c r="P139" s="43">
        <f>P140</f>
        <v>0</v>
      </c>
      <c r="Q139" s="46">
        <f t="shared" si="61"/>
        <v>0</v>
      </c>
      <c r="R139" s="43">
        <f>R140+R147</f>
        <v>0</v>
      </c>
      <c r="S139" s="46">
        <f t="shared" si="62"/>
        <v>0</v>
      </c>
      <c r="T139" s="43">
        <v>0</v>
      </c>
      <c r="U139" s="46">
        <f t="shared" si="63"/>
        <v>0</v>
      </c>
      <c r="V139" s="46"/>
      <c r="W139" s="46">
        <f t="shared" si="74"/>
        <v>0</v>
      </c>
      <c r="X139" s="46">
        <f>X140</f>
        <v>0</v>
      </c>
      <c r="Y139" s="43">
        <v>0</v>
      </c>
      <c r="Z139" s="43">
        <f t="shared" si="64"/>
        <v>0</v>
      </c>
      <c r="AA139" s="43">
        <v>0</v>
      </c>
      <c r="AB139" s="47">
        <f t="shared" si="65"/>
        <v>0</v>
      </c>
      <c r="AC139" s="43">
        <f>AC140</f>
        <v>0</v>
      </c>
      <c r="AD139" s="47">
        <f t="shared" si="66"/>
        <v>0</v>
      </c>
      <c r="AE139" s="43">
        <f>AE140</f>
        <v>0</v>
      </c>
      <c r="AF139" s="47">
        <f t="shared" si="67"/>
        <v>0</v>
      </c>
      <c r="AG139" s="43">
        <f>AG140</f>
        <v>0</v>
      </c>
      <c r="AH139" s="47">
        <f t="shared" si="68"/>
        <v>0</v>
      </c>
      <c r="AI139" s="43">
        <f>AI140</f>
        <v>0</v>
      </c>
      <c r="AJ139" s="47">
        <f t="shared" si="69"/>
        <v>0</v>
      </c>
      <c r="AK139" s="43">
        <f>AK140</f>
        <v>0</v>
      </c>
      <c r="AL139" s="47">
        <f t="shared" si="70"/>
        <v>0</v>
      </c>
      <c r="AM139" s="43">
        <f>AM140</f>
        <v>0</v>
      </c>
      <c r="AN139" s="47">
        <f t="shared" si="71"/>
        <v>0</v>
      </c>
      <c r="AO139" s="43">
        <f>AO140</f>
        <v>0</v>
      </c>
      <c r="AP139" s="47">
        <f t="shared" si="72"/>
        <v>0</v>
      </c>
      <c r="AQ139" s="43">
        <f>AQ140</f>
        <v>2286.6</v>
      </c>
      <c r="AR139" s="47">
        <f t="shared" si="73"/>
        <v>2286.6</v>
      </c>
      <c r="AS139" s="43">
        <f>AS140</f>
        <v>0</v>
      </c>
      <c r="AT139" s="47">
        <f t="shared" si="73"/>
        <v>2286.6</v>
      </c>
      <c r="AU139" s="43">
        <f>AU140</f>
        <v>0</v>
      </c>
      <c r="AV139" s="47">
        <f t="shared" si="73"/>
        <v>2286.6</v>
      </c>
      <c r="AW139" s="43">
        <f>AW140</f>
        <v>0</v>
      </c>
      <c r="AX139" s="47">
        <f t="shared" si="73"/>
        <v>2286.6</v>
      </c>
    </row>
    <row r="140" spans="1:50" ht="42" x14ac:dyDescent="0.45">
      <c r="A140" s="15"/>
      <c r="B140" s="48"/>
      <c r="C140" s="72" t="s">
        <v>14</v>
      </c>
      <c r="D140" s="68" t="s">
        <v>601</v>
      </c>
      <c r="E140" s="73" t="s">
        <v>513</v>
      </c>
      <c r="F140" s="46">
        <v>13</v>
      </c>
      <c r="G140" s="43"/>
      <c r="H140" s="43"/>
      <c r="I140" s="43">
        <f t="shared" si="57"/>
        <v>0</v>
      </c>
      <c r="J140" s="43"/>
      <c r="K140" s="43">
        <f t="shared" si="58"/>
        <v>0</v>
      </c>
      <c r="L140" s="43"/>
      <c r="M140" s="46">
        <f t="shared" si="59"/>
        <v>0</v>
      </c>
      <c r="N140" s="43"/>
      <c r="O140" s="46">
        <f t="shared" si="60"/>
        <v>0</v>
      </c>
      <c r="P140" s="43"/>
      <c r="Q140" s="46">
        <f t="shared" si="61"/>
        <v>0</v>
      </c>
      <c r="R140" s="43"/>
      <c r="S140" s="46">
        <f t="shared" si="62"/>
        <v>0</v>
      </c>
      <c r="T140" s="43">
        <v>0</v>
      </c>
      <c r="U140" s="46">
        <f t="shared" si="63"/>
        <v>0</v>
      </c>
      <c r="V140" s="46"/>
      <c r="W140" s="46">
        <f t="shared" si="74"/>
        <v>0</v>
      </c>
      <c r="X140" s="46"/>
      <c r="Y140" s="43">
        <v>0</v>
      </c>
      <c r="Z140" s="43">
        <f t="shared" si="64"/>
        <v>0</v>
      </c>
      <c r="AA140" s="43">
        <v>0</v>
      </c>
      <c r="AB140" s="47">
        <f t="shared" si="65"/>
        <v>0</v>
      </c>
      <c r="AC140" s="43">
        <v>0</v>
      </c>
      <c r="AD140" s="47">
        <f t="shared" si="66"/>
        <v>0</v>
      </c>
      <c r="AE140" s="43"/>
      <c r="AF140" s="47">
        <f t="shared" si="67"/>
        <v>0</v>
      </c>
      <c r="AG140" s="43"/>
      <c r="AH140" s="47">
        <f t="shared" si="68"/>
        <v>0</v>
      </c>
      <c r="AI140" s="43"/>
      <c r="AJ140" s="47">
        <f t="shared" si="69"/>
        <v>0</v>
      </c>
      <c r="AK140" s="43"/>
      <c r="AL140" s="47">
        <f t="shared" si="70"/>
        <v>0</v>
      </c>
      <c r="AM140" s="43">
        <v>0</v>
      </c>
      <c r="AN140" s="47">
        <f t="shared" si="71"/>
        <v>0</v>
      </c>
      <c r="AO140" s="43">
        <v>0</v>
      </c>
      <c r="AP140" s="47">
        <f t="shared" si="72"/>
        <v>0</v>
      </c>
      <c r="AQ140" s="43">
        <v>2286.6</v>
      </c>
      <c r="AR140" s="47">
        <f t="shared" si="73"/>
        <v>2286.6</v>
      </c>
      <c r="AS140" s="43"/>
      <c r="AT140" s="47">
        <f t="shared" si="73"/>
        <v>2286.6</v>
      </c>
      <c r="AU140" s="43"/>
      <c r="AV140" s="47">
        <f t="shared" si="73"/>
        <v>2286.6</v>
      </c>
      <c r="AW140" s="43"/>
      <c r="AX140" s="47">
        <f t="shared" si="73"/>
        <v>2286.6</v>
      </c>
    </row>
    <row r="141" spans="1:50" ht="42" x14ac:dyDescent="0.45">
      <c r="A141" s="15"/>
      <c r="B141" s="48"/>
      <c r="C141" s="72" t="s">
        <v>617</v>
      </c>
      <c r="D141" s="68" t="s">
        <v>601</v>
      </c>
      <c r="E141" s="68"/>
      <c r="F141" s="46"/>
      <c r="G141" s="43"/>
      <c r="H141" s="43"/>
      <c r="I141" s="43"/>
      <c r="J141" s="43"/>
      <c r="K141" s="43"/>
      <c r="L141" s="43"/>
      <c r="M141" s="46"/>
      <c r="N141" s="43"/>
      <c r="O141" s="46"/>
      <c r="P141" s="43"/>
      <c r="Q141" s="46"/>
      <c r="R141" s="43"/>
      <c r="S141" s="46"/>
      <c r="T141" s="43"/>
      <c r="U141" s="46"/>
      <c r="V141" s="46"/>
      <c r="W141" s="46"/>
      <c r="X141" s="46"/>
      <c r="Y141" s="43"/>
      <c r="Z141" s="43"/>
      <c r="AA141" s="43"/>
      <c r="AB141" s="47"/>
      <c r="AC141" s="43"/>
      <c r="AD141" s="47"/>
      <c r="AE141" s="43"/>
      <c r="AF141" s="47"/>
      <c r="AG141" s="43"/>
      <c r="AH141" s="47"/>
      <c r="AI141" s="43"/>
      <c r="AJ141" s="47"/>
      <c r="AK141" s="43"/>
      <c r="AL141" s="47"/>
      <c r="AM141" s="43"/>
      <c r="AN141" s="47"/>
      <c r="AO141" s="43"/>
      <c r="AP141" s="47"/>
      <c r="AQ141" s="43">
        <f>AQ142</f>
        <v>95.3</v>
      </c>
      <c r="AR141" s="47">
        <f t="shared" ref="AR141:AX141" si="75">AP141+AQ141</f>
        <v>95.3</v>
      </c>
      <c r="AS141" s="43">
        <f>AS142</f>
        <v>0</v>
      </c>
      <c r="AT141" s="47">
        <f t="shared" si="75"/>
        <v>95.3</v>
      </c>
      <c r="AU141" s="43">
        <f>AU142</f>
        <v>0</v>
      </c>
      <c r="AV141" s="47">
        <f t="shared" si="75"/>
        <v>95.3</v>
      </c>
      <c r="AW141" s="43">
        <f>AW142</f>
        <v>0</v>
      </c>
      <c r="AX141" s="47">
        <f t="shared" si="75"/>
        <v>95.3</v>
      </c>
    </row>
    <row r="142" spans="1:50" ht="48.75" customHeight="1" x14ac:dyDescent="0.45">
      <c r="A142" s="15"/>
      <c r="B142" s="48"/>
      <c r="C142" s="45" t="s">
        <v>14</v>
      </c>
      <c r="D142" s="68" t="s">
        <v>601</v>
      </c>
      <c r="E142" s="73" t="s">
        <v>513</v>
      </c>
      <c r="F142" s="46"/>
      <c r="G142" s="43"/>
      <c r="H142" s="43"/>
      <c r="I142" s="43"/>
      <c r="J142" s="43"/>
      <c r="K142" s="43"/>
      <c r="L142" s="43"/>
      <c r="M142" s="46"/>
      <c r="N142" s="43"/>
      <c r="O142" s="46"/>
      <c r="P142" s="43"/>
      <c r="Q142" s="46"/>
      <c r="R142" s="43"/>
      <c r="S142" s="46"/>
      <c r="T142" s="43"/>
      <c r="U142" s="46"/>
      <c r="V142" s="46"/>
      <c r="W142" s="46"/>
      <c r="X142" s="46"/>
      <c r="Y142" s="43"/>
      <c r="Z142" s="43"/>
      <c r="AA142" s="43"/>
      <c r="AB142" s="47"/>
      <c r="AC142" s="43"/>
      <c r="AD142" s="47"/>
      <c r="AE142" s="43"/>
      <c r="AF142" s="47"/>
      <c r="AG142" s="43"/>
      <c r="AH142" s="47"/>
      <c r="AI142" s="43"/>
      <c r="AJ142" s="47"/>
      <c r="AK142" s="43"/>
      <c r="AL142" s="47"/>
      <c r="AM142" s="43"/>
      <c r="AN142" s="47"/>
      <c r="AO142" s="43"/>
      <c r="AP142" s="47"/>
      <c r="AQ142" s="43">
        <v>95.3</v>
      </c>
      <c r="AR142" s="47">
        <f t="shared" si="73"/>
        <v>95.3</v>
      </c>
      <c r="AS142" s="43"/>
      <c r="AT142" s="47">
        <f t="shared" si="73"/>
        <v>95.3</v>
      </c>
      <c r="AU142" s="43"/>
      <c r="AV142" s="47">
        <f t="shared" si="73"/>
        <v>95.3</v>
      </c>
      <c r="AW142" s="43"/>
      <c r="AX142" s="47">
        <f t="shared" si="73"/>
        <v>95.3</v>
      </c>
    </row>
    <row r="143" spans="1:50" ht="65.25" customHeight="1" x14ac:dyDescent="0.45">
      <c r="A143" s="15"/>
      <c r="B143" s="41">
        <v>3</v>
      </c>
      <c r="C143" s="40" t="s">
        <v>456</v>
      </c>
      <c r="D143" s="40" t="s">
        <v>50</v>
      </c>
      <c r="E143" s="40"/>
      <c r="F143" s="41"/>
      <c r="G143" s="42">
        <f>G144+G152</f>
        <v>0</v>
      </c>
      <c r="H143" s="43">
        <f>H144+H152</f>
        <v>0</v>
      </c>
      <c r="I143" s="42">
        <f>G143+H143</f>
        <v>0</v>
      </c>
      <c r="J143" s="42">
        <f>J144+J152</f>
        <v>0</v>
      </c>
      <c r="K143" s="42">
        <f t="shared" si="13"/>
        <v>0</v>
      </c>
      <c r="L143" s="42">
        <f>L144+L152</f>
        <v>0</v>
      </c>
      <c r="M143" s="41">
        <f t="shared" si="3"/>
        <v>0</v>
      </c>
      <c r="N143" s="42">
        <f>N144+N152</f>
        <v>0</v>
      </c>
      <c r="O143" s="41">
        <f t="shared" si="51"/>
        <v>0</v>
      </c>
      <c r="P143" s="42">
        <f>P144+P152</f>
        <v>0</v>
      </c>
      <c r="Q143" s="41">
        <f t="shared" si="4"/>
        <v>0</v>
      </c>
      <c r="R143" s="42">
        <f>R144+R152</f>
        <v>0</v>
      </c>
      <c r="S143" s="41">
        <f t="shared" si="5"/>
        <v>0</v>
      </c>
      <c r="T143" s="42">
        <f>T144+T152</f>
        <v>0</v>
      </c>
      <c r="U143" s="41">
        <f t="shared" si="6"/>
        <v>0</v>
      </c>
      <c r="V143" s="41"/>
      <c r="W143" s="41">
        <f t="shared" si="7"/>
        <v>0</v>
      </c>
      <c r="X143" s="41">
        <f>X144+X152</f>
        <v>0</v>
      </c>
      <c r="Y143" s="69">
        <f>Y144+Y152</f>
        <v>0</v>
      </c>
      <c r="Z143" s="42">
        <f t="shared" si="52"/>
        <v>0</v>
      </c>
      <c r="AA143" s="69">
        <f>AA144+AA152</f>
        <v>0</v>
      </c>
      <c r="AB143" s="44">
        <f t="shared" si="9"/>
        <v>0</v>
      </c>
      <c r="AC143" s="69">
        <f>AC144+AC152</f>
        <v>0</v>
      </c>
      <c r="AD143" s="44">
        <f t="shared" si="9"/>
        <v>0</v>
      </c>
      <c r="AE143" s="69">
        <f>AE144+AE152</f>
        <v>0</v>
      </c>
      <c r="AF143" s="44">
        <f t="shared" si="48"/>
        <v>0</v>
      </c>
      <c r="AG143" s="69">
        <f>AG144+AG152</f>
        <v>0</v>
      </c>
      <c r="AH143" s="44">
        <f t="shared" si="48"/>
        <v>0</v>
      </c>
      <c r="AI143" s="69">
        <f>AI144+AI152</f>
        <v>0</v>
      </c>
      <c r="AJ143" s="44">
        <f t="shared" si="48"/>
        <v>0</v>
      </c>
      <c r="AK143" s="69">
        <f>AK144+AK152</f>
        <v>0</v>
      </c>
      <c r="AL143" s="44">
        <f t="shared" si="48"/>
        <v>0</v>
      </c>
      <c r="AM143" s="69">
        <f>AM144+AM152</f>
        <v>0</v>
      </c>
      <c r="AN143" s="44">
        <f t="shared" si="49"/>
        <v>0</v>
      </c>
      <c r="AO143" s="69">
        <f>AO144+AO152</f>
        <v>0</v>
      </c>
      <c r="AP143" s="44">
        <f t="shared" si="49"/>
        <v>0</v>
      </c>
      <c r="AQ143" s="69">
        <f>AQ144+AQ152</f>
        <v>760</v>
      </c>
      <c r="AR143" s="44">
        <f t="shared" si="49"/>
        <v>760</v>
      </c>
      <c r="AS143" s="69">
        <f>AS144+AS152</f>
        <v>0</v>
      </c>
      <c r="AT143" s="44">
        <f t="shared" si="49"/>
        <v>760</v>
      </c>
      <c r="AU143" s="69">
        <f>AU144+AU152</f>
        <v>0</v>
      </c>
      <c r="AV143" s="44">
        <f t="shared" si="49"/>
        <v>760</v>
      </c>
      <c r="AW143" s="69">
        <f>AW144+AW152</f>
        <v>1870.8</v>
      </c>
      <c r="AX143" s="44">
        <f t="shared" si="50"/>
        <v>2630.8</v>
      </c>
    </row>
    <row r="144" spans="1:50" ht="46.5" customHeight="1" x14ac:dyDescent="0.45">
      <c r="A144" s="15"/>
      <c r="B144" s="48"/>
      <c r="C144" s="45" t="s">
        <v>453</v>
      </c>
      <c r="D144" s="45" t="s">
        <v>51</v>
      </c>
      <c r="E144" s="45"/>
      <c r="F144" s="46"/>
      <c r="G144" s="43">
        <f>G145+G147+G149</f>
        <v>0</v>
      </c>
      <c r="H144" s="43">
        <f>H147</f>
        <v>0</v>
      </c>
      <c r="I144" s="43">
        <f>G144+H144</f>
        <v>0</v>
      </c>
      <c r="J144" s="43">
        <f>J145+J147</f>
        <v>0</v>
      </c>
      <c r="K144" s="43">
        <f t="shared" si="13"/>
        <v>0</v>
      </c>
      <c r="L144" s="43">
        <f>L145+L147</f>
        <v>0</v>
      </c>
      <c r="M144" s="46">
        <f t="shared" si="3"/>
        <v>0</v>
      </c>
      <c r="N144" s="43">
        <f>N145+N147</f>
        <v>0</v>
      </c>
      <c r="O144" s="46">
        <f t="shared" si="51"/>
        <v>0</v>
      </c>
      <c r="P144" s="43">
        <f>P145+P147</f>
        <v>0</v>
      </c>
      <c r="Q144" s="46">
        <f t="shared" si="4"/>
        <v>0</v>
      </c>
      <c r="R144" s="43">
        <f>R145+R147</f>
        <v>0</v>
      </c>
      <c r="S144" s="46">
        <f t="shared" si="5"/>
        <v>0</v>
      </c>
      <c r="T144" s="43">
        <f>T145+T147</f>
        <v>0</v>
      </c>
      <c r="U144" s="46">
        <f t="shared" si="6"/>
        <v>0</v>
      </c>
      <c r="V144" s="46"/>
      <c r="W144" s="46">
        <f t="shared" si="7"/>
        <v>0</v>
      </c>
      <c r="X144" s="46">
        <f>X145+X147+X149</f>
        <v>0</v>
      </c>
      <c r="Y144" s="43">
        <f>Y147</f>
        <v>0</v>
      </c>
      <c r="Z144" s="43">
        <f t="shared" si="52"/>
        <v>0</v>
      </c>
      <c r="AA144" s="43">
        <f>AA147</f>
        <v>0</v>
      </c>
      <c r="AB144" s="47">
        <f>AB145+AB147+AB149</f>
        <v>0</v>
      </c>
      <c r="AC144" s="43">
        <f>AC147+AC149</f>
        <v>0</v>
      </c>
      <c r="AD144" s="47">
        <f t="shared" ref="AB144:AD225" si="76">AB144+AC144</f>
        <v>0</v>
      </c>
      <c r="AE144" s="43">
        <f>AE147+AE149</f>
        <v>0</v>
      </c>
      <c r="AF144" s="47">
        <f t="shared" si="48"/>
        <v>0</v>
      </c>
      <c r="AG144" s="43">
        <f>AG147+AG149</f>
        <v>0</v>
      </c>
      <c r="AH144" s="47">
        <f t="shared" si="48"/>
        <v>0</v>
      </c>
      <c r="AI144" s="43">
        <f>AI147+AI149</f>
        <v>0</v>
      </c>
      <c r="AJ144" s="47">
        <f t="shared" si="48"/>
        <v>0</v>
      </c>
      <c r="AK144" s="43">
        <f>AK147+AK149</f>
        <v>0</v>
      </c>
      <c r="AL144" s="47">
        <f t="shared" si="48"/>
        <v>0</v>
      </c>
      <c r="AM144" s="43">
        <f>AM147+AM149</f>
        <v>0</v>
      </c>
      <c r="AN144" s="47">
        <f t="shared" si="49"/>
        <v>0</v>
      </c>
      <c r="AO144" s="43">
        <f>AO147+AO149</f>
        <v>0</v>
      </c>
      <c r="AP144" s="47">
        <f t="shared" si="49"/>
        <v>0</v>
      </c>
      <c r="AQ144" s="43">
        <f>AQ147+AQ149</f>
        <v>760</v>
      </c>
      <c r="AR144" s="47">
        <f t="shared" si="49"/>
        <v>760</v>
      </c>
      <c r="AS144" s="43">
        <f>AS147+AS149</f>
        <v>0</v>
      </c>
      <c r="AT144" s="47">
        <f t="shared" si="49"/>
        <v>760</v>
      </c>
      <c r="AU144" s="43">
        <f>AU147+AU149</f>
        <v>0</v>
      </c>
      <c r="AV144" s="47">
        <f t="shared" si="49"/>
        <v>760</v>
      </c>
      <c r="AW144" s="43">
        <f>AW147+AW149+AW155</f>
        <v>1870.8</v>
      </c>
      <c r="AX144" s="47">
        <f t="shared" si="50"/>
        <v>2630.8</v>
      </c>
    </row>
    <row r="145" spans="1:50" ht="60.75" hidden="1" customHeight="1" x14ac:dyDescent="0.45">
      <c r="A145" s="15"/>
      <c r="B145" s="48"/>
      <c r="C145" s="45" t="s">
        <v>454</v>
      </c>
      <c r="D145" s="45" t="s">
        <v>52</v>
      </c>
      <c r="E145" s="45"/>
      <c r="F145" s="46"/>
      <c r="G145" s="43">
        <f>G146</f>
        <v>0</v>
      </c>
      <c r="H145" s="43">
        <f>H146+H147</f>
        <v>0</v>
      </c>
      <c r="I145" s="43">
        <f>G145+H145</f>
        <v>0</v>
      </c>
      <c r="J145" s="43">
        <f>J146</f>
        <v>0</v>
      </c>
      <c r="K145" s="43">
        <f t="shared" si="13"/>
        <v>0</v>
      </c>
      <c r="L145" s="43">
        <f>L146</f>
        <v>0</v>
      </c>
      <c r="M145" s="46">
        <f t="shared" si="3"/>
        <v>0</v>
      </c>
      <c r="N145" s="43">
        <f>N146</f>
        <v>0</v>
      </c>
      <c r="O145" s="46">
        <f t="shared" si="51"/>
        <v>0</v>
      </c>
      <c r="P145" s="43">
        <f>P146</f>
        <v>0</v>
      </c>
      <c r="Q145" s="46">
        <f t="shared" si="4"/>
        <v>0</v>
      </c>
      <c r="R145" s="43">
        <f>R146</f>
        <v>0</v>
      </c>
      <c r="S145" s="46">
        <f t="shared" si="5"/>
        <v>0</v>
      </c>
      <c r="T145" s="43">
        <f>T146</f>
        <v>0</v>
      </c>
      <c r="U145" s="46">
        <f t="shared" si="6"/>
        <v>0</v>
      </c>
      <c r="V145" s="46"/>
      <c r="W145" s="46">
        <f t="shared" si="7"/>
        <v>0</v>
      </c>
      <c r="X145" s="46">
        <f>X146</f>
        <v>0</v>
      </c>
      <c r="Y145" s="43">
        <f>Y146+Y147</f>
        <v>0</v>
      </c>
      <c r="Z145" s="43">
        <f t="shared" si="52"/>
        <v>0</v>
      </c>
      <c r="AA145" s="43">
        <f>AA146+AA147</f>
        <v>0</v>
      </c>
      <c r="AB145" s="47">
        <f>AB146</f>
        <v>0</v>
      </c>
      <c r="AC145" s="43">
        <f>AC146</f>
        <v>0</v>
      </c>
      <c r="AD145" s="47">
        <f t="shared" si="76"/>
        <v>0</v>
      </c>
      <c r="AE145" s="43">
        <f>AE146</f>
        <v>0</v>
      </c>
      <c r="AF145" s="47">
        <f t="shared" si="48"/>
        <v>0</v>
      </c>
      <c r="AG145" s="43">
        <f>AG146</f>
        <v>0</v>
      </c>
      <c r="AH145" s="47">
        <f t="shared" si="48"/>
        <v>0</v>
      </c>
      <c r="AI145" s="43">
        <f>AI146</f>
        <v>0</v>
      </c>
      <c r="AJ145" s="47">
        <f t="shared" si="48"/>
        <v>0</v>
      </c>
      <c r="AK145" s="43">
        <f>AK146</f>
        <v>0</v>
      </c>
      <c r="AL145" s="47">
        <f t="shared" si="48"/>
        <v>0</v>
      </c>
      <c r="AM145" s="43">
        <f>AM146</f>
        <v>0</v>
      </c>
      <c r="AN145" s="47">
        <f t="shared" si="49"/>
        <v>0</v>
      </c>
      <c r="AO145" s="43">
        <f>AO146</f>
        <v>0</v>
      </c>
      <c r="AP145" s="47">
        <f t="shared" si="49"/>
        <v>0</v>
      </c>
      <c r="AQ145" s="43">
        <f>AQ146</f>
        <v>0</v>
      </c>
      <c r="AR145" s="47">
        <f t="shared" si="49"/>
        <v>0</v>
      </c>
      <c r="AS145" s="43">
        <f>AS146</f>
        <v>0</v>
      </c>
      <c r="AT145" s="47">
        <f t="shared" si="49"/>
        <v>0</v>
      </c>
      <c r="AU145" s="43">
        <f>AU146</f>
        <v>0</v>
      </c>
      <c r="AV145" s="47">
        <f t="shared" si="49"/>
        <v>0</v>
      </c>
      <c r="AW145" s="43">
        <f>AW146</f>
        <v>0</v>
      </c>
      <c r="AX145" s="47">
        <f t="shared" si="50"/>
        <v>0</v>
      </c>
    </row>
    <row r="146" spans="1:50" ht="60.75" hidden="1" customHeight="1" x14ac:dyDescent="0.45">
      <c r="A146" s="15"/>
      <c r="B146" s="48"/>
      <c r="C146" s="45" t="s">
        <v>53</v>
      </c>
      <c r="D146" s="45" t="s">
        <v>52</v>
      </c>
      <c r="E146" s="45">
        <v>600</v>
      </c>
      <c r="F146" s="46">
        <v>7</v>
      </c>
      <c r="G146" s="43"/>
      <c r="H146" s="43"/>
      <c r="I146" s="43">
        <f>G146+H146</f>
        <v>0</v>
      </c>
      <c r="J146" s="43"/>
      <c r="K146" s="43">
        <f t="shared" si="13"/>
        <v>0</v>
      </c>
      <c r="L146" s="43">
        <v>0</v>
      </c>
      <c r="M146" s="46">
        <f t="shared" si="3"/>
        <v>0</v>
      </c>
      <c r="N146" s="43">
        <v>0</v>
      </c>
      <c r="O146" s="46">
        <f t="shared" si="51"/>
        <v>0</v>
      </c>
      <c r="P146" s="43">
        <v>0</v>
      </c>
      <c r="Q146" s="46">
        <f t="shared" si="4"/>
        <v>0</v>
      </c>
      <c r="R146" s="43">
        <v>0</v>
      </c>
      <c r="S146" s="46">
        <f t="shared" si="5"/>
        <v>0</v>
      </c>
      <c r="T146" s="43">
        <v>0</v>
      </c>
      <c r="U146" s="46">
        <f t="shared" si="6"/>
        <v>0</v>
      </c>
      <c r="V146" s="46"/>
      <c r="W146" s="46">
        <f t="shared" si="7"/>
        <v>0</v>
      </c>
      <c r="X146" s="46"/>
      <c r="Y146" s="43">
        <v>0</v>
      </c>
      <c r="Z146" s="43">
        <f t="shared" si="52"/>
        <v>0</v>
      </c>
      <c r="AA146" s="43">
        <v>0</v>
      </c>
      <c r="AB146" s="47">
        <f t="shared" si="76"/>
        <v>0</v>
      </c>
      <c r="AC146" s="43">
        <v>0</v>
      </c>
      <c r="AD146" s="47">
        <f t="shared" si="76"/>
        <v>0</v>
      </c>
      <c r="AE146" s="43">
        <v>0</v>
      </c>
      <c r="AF146" s="47">
        <f t="shared" si="48"/>
        <v>0</v>
      </c>
      <c r="AG146" s="43">
        <v>0</v>
      </c>
      <c r="AH146" s="47">
        <f t="shared" si="48"/>
        <v>0</v>
      </c>
      <c r="AI146" s="43">
        <v>0</v>
      </c>
      <c r="AJ146" s="47">
        <f t="shared" si="48"/>
        <v>0</v>
      </c>
      <c r="AK146" s="43">
        <v>0</v>
      </c>
      <c r="AL146" s="47">
        <f t="shared" si="48"/>
        <v>0</v>
      </c>
      <c r="AM146" s="43">
        <v>0</v>
      </c>
      <c r="AN146" s="47">
        <f t="shared" si="49"/>
        <v>0</v>
      </c>
      <c r="AO146" s="43">
        <v>0</v>
      </c>
      <c r="AP146" s="47">
        <f t="shared" si="49"/>
        <v>0</v>
      </c>
      <c r="AQ146" s="43">
        <v>0</v>
      </c>
      <c r="AR146" s="47">
        <f t="shared" si="49"/>
        <v>0</v>
      </c>
      <c r="AS146" s="43">
        <v>0</v>
      </c>
      <c r="AT146" s="47">
        <f t="shared" si="49"/>
        <v>0</v>
      </c>
      <c r="AU146" s="43">
        <v>0</v>
      </c>
      <c r="AV146" s="47">
        <f t="shared" si="49"/>
        <v>0</v>
      </c>
      <c r="AW146" s="43">
        <v>0</v>
      </c>
      <c r="AX146" s="47">
        <f t="shared" si="50"/>
        <v>0</v>
      </c>
    </row>
    <row r="147" spans="1:50" ht="50.25" customHeight="1" x14ac:dyDescent="0.45">
      <c r="A147" s="15"/>
      <c r="B147" s="48"/>
      <c r="C147" s="45" t="s">
        <v>455</v>
      </c>
      <c r="D147" s="45" t="s">
        <v>54</v>
      </c>
      <c r="E147" s="45"/>
      <c r="F147" s="46"/>
      <c r="G147" s="43">
        <f>G148</f>
        <v>0</v>
      </c>
      <c r="H147" s="43">
        <f>H148</f>
        <v>0</v>
      </c>
      <c r="I147" s="43">
        <f>I148</f>
        <v>0</v>
      </c>
      <c r="J147" s="43">
        <f>J148</f>
        <v>0</v>
      </c>
      <c r="K147" s="43">
        <f t="shared" si="13"/>
        <v>0</v>
      </c>
      <c r="L147" s="43">
        <f>L148</f>
        <v>0</v>
      </c>
      <c r="M147" s="46">
        <f t="shared" si="3"/>
        <v>0</v>
      </c>
      <c r="N147" s="43">
        <f>N148</f>
        <v>0</v>
      </c>
      <c r="O147" s="46">
        <f t="shared" si="51"/>
        <v>0</v>
      </c>
      <c r="P147" s="43">
        <f>P148</f>
        <v>0</v>
      </c>
      <c r="Q147" s="46">
        <f t="shared" si="4"/>
        <v>0</v>
      </c>
      <c r="R147" s="43">
        <f>R148</f>
        <v>0</v>
      </c>
      <c r="S147" s="46">
        <f t="shared" si="5"/>
        <v>0</v>
      </c>
      <c r="T147" s="43">
        <f>T148</f>
        <v>0</v>
      </c>
      <c r="U147" s="46">
        <f t="shared" si="6"/>
        <v>0</v>
      </c>
      <c r="V147" s="46"/>
      <c r="W147" s="46">
        <f t="shared" si="7"/>
        <v>0</v>
      </c>
      <c r="X147" s="46">
        <f>X148</f>
        <v>0</v>
      </c>
      <c r="Y147" s="43">
        <f>Y148</f>
        <v>0</v>
      </c>
      <c r="Z147" s="43">
        <f t="shared" si="52"/>
        <v>0</v>
      </c>
      <c r="AA147" s="43">
        <f>AA148</f>
        <v>0</v>
      </c>
      <c r="AB147" s="47">
        <f t="shared" si="76"/>
        <v>0</v>
      </c>
      <c r="AC147" s="43">
        <f>AC148</f>
        <v>0</v>
      </c>
      <c r="AD147" s="47">
        <f t="shared" si="76"/>
        <v>0</v>
      </c>
      <c r="AE147" s="43">
        <f>AE148</f>
        <v>0</v>
      </c>
      <c r="AF147" s="47">
        <f t="shared" si="48"/>
        <v>0</v>
      </c>
      <c r="AG147" s="43">
        <f>AG148</f>
        <v>0</v>
      </c>
      <c r="AH147" s="47">
        <f t="shared" si="48"/>
        <v>0</v>
      </c>
      <c r="AI147" s="43">
        <f>AI148</f>
        <v>0</v>
      </c>
      <c r="AJ147" s="47">
        <f t="shared" si="48"/>
        <v>0</v>
      </c>
      <c r="AK147" s="43">
        <f>AK148</f>
        <v>0</v>
      </c>
      <c r="AL147" s="47">
        <f t="shared" si="48"/>
        <v>0</v>
      </c>
      <c r="AM147" s="43">
        <f>AM148</f>
        <v>0</v>
      </c>
      <c r="AN147" s="47">
        <f t="shared" si="49"/>
        <v>0</v>
      </c>
      <c r="AO147" s="43">
        <f>AO148</f>
        <v>0</v>
      </c>
      <c r="AP147" s="47">
        <f t="shared" si="49"/>
        <v>0</v>
      </c>
      <c r="AQ147" s="43">
        <f>AQ148</f>
        <v>100</v>
      </c>
      <c r="AR147" s="47">
        <f t="shared" si="49"/>
        <v>100</v>
      </c>
      <c r="AS147" s="43">
        <f>AS148</f>
        <v>0</v>
      </c>
      <c r="AT147" s="47">
        <f t="shared" si="49"/>
        <v>100</v>
      </c>
      <c r="AU147" s="43">
        <f>AU148</f>
        <v>0</v>
      </c>
      <c r="AV147" s="47">
        <f t="shared" si="49"/>
        <v>100</v>
      </c>
      <c r="AW147" s="43">
        <f>AW148</f>
        <v>0</v>
      </c>
      <c r="AX147" s="47">
        <f t="shared" si="50"/>
        <v>100</v>
      </c>
    </row>
    <row r="148" spans="1:50" ht="48.75" customHeight="1" x14ac:dyDescent="0.45">
      <c r="A148" s="15"/>
      <c r="B148" s="48"/>
      <c r="C148" s="45" t="s">
        <v>9</v>
      </c>
      <c r="D148" s="45" t="s">
        <v>54</v>
      </c>
      <c r="E148" s="45">
        <v>600</v>
      </c>
      <c r="F148" s="46">
        <v>7</v>
      </c>
      <c r="G148" s="43"/>
      <c r="H148" s="43">
        <v>0</v>
      </c>
      <c r="I148" s="43">
        <f>H148+G148</f>
        <v>0</v>
      </c>
      <c r="J148" s="43"/>
      <c r="K148" s="43">
        <f t="shared" si="13"/>
        <v>0</v>
      </c>
      <c r="L148" s="43">
        <v>0</v>
      </c>
      <c r="M148" s="46">
        <f t="shared" si="3"/>
        <v>0</v>
      </c>
      <c r="N148" s="43">
        <v>0</v>
      </c>
      <c r="O148" s="46">
        <f t="shared" si="51"/>
        <v>0</v>
      </c>
      <c r="P148" s="43">
        <v>0</v>
      </c>
      <c r="Q148" s="46">
        <f t="shared" si="4"/>
        <v>0</v>
      </c>
      <c r="R148" s="43">
        <v>0</v>
      </c>
      <c r="S148" s="46">
        <f t="shared" si="5"/>
        <v>0</v>
      </c>
      <c r="T148" s="43">
        <v>0</v>
      </c>
      <c r="U148" s="46">
        <f t="shared" si="6"/>
        <v>0</v>
      </c>
      <c r="V148" s="46"/>
      <c r="W148" s="46">
        <f t="shared" si="7"/>
        <v>0</v>
      </c>
      <c r="X148" s="46"/>
      <c r="Y148" s="43">
        <v>0</v>
      </c>
      <c r="Z148" s="43">
        <f t="shared" si="52"/>
        <v>0</v>
      </c>
      <c r="AA148" s="43">
        <v>0</v>
      </c>
      <c r="AB148" s="47">
        <f t="shared" si="76"/>
        <v>0</v>
      </c>
      <c r="AC148" s="43">
        <v>0</v>
      </c>
      <c r="AD148" s="47">
        <f t="shared" si="76"/>
        <v>0</v>
      </c>
      <c r="AE148" s="43"/>
      <c r="AF148" s="47">
        <f t="shared" si="48"/>
        <v>0</v>
      </c>
      <c r="AG148" s="43"/>
      <c r="AH148" s="47">
        <f t="shared" si="48"/>
        <v>0</v>
      </c>
      <c r="AI148" s="43"/>
      <c r="AJ148" s="47">
        <f t="shared" si="48"/>
        <v>0</v>
      </c>
      <c r="AK148" s="43"/>
      <c r="AL148" s="47">
        <f t="shared" si="48"/>
        <v>0</v>
      </c>
      <c r="AM148" s="43"/>
      <c r="AN148" s="47">
        <f t="shared" si="49"/>
        <v>0</v>
      </c>
      <c r="AO148" s="43"/>
      <c r="AP148" s="47">
        <f t="shared" si="49"/>
        <v>0</v>
      </c>
      <c r="AQ148" s="43">
        <v>100</v>
      </c>
      <c r="AR148" s="47">
        <f t="shared" si="49"/>
        <v>100</v>
      </c>
      <c r="AS148" s="43"/>
      <c r="AT148" s="47">
        <f t="shared" si="49"/>
        <v>100</v>
      </c>
      <c r="AU148" s="43"/>
      <c r="AV148" s="47">
        <f t="shared" si="49"/>
        <v>100</v>
      </c>
      <c r="AW148" s="43"/>
      <c r="AX148" s="47">
        <f t="shared" si="50"/>
        <v>100</v>
      </c>
    </row>
    <row r="149" spans="1:50" ht="33" customHeight="1" x14ac:dyDescent="0.45">
      <c r="A149" s="15"/>
      <c r="B149" s="48"/>
      <c r="C149" s="74" t="s">
        <v>55</v>
      </c>
      <c r="D149" s="74" t="s">
        <v>56</v>
      </c>
      <c r="E149" s="74"/>
      <c r="F149" s="46"/>
      <c r="G149" s="43">
        <f>G150+G151</f>
        <v>0</v>
      </c>
      <c r="H149" s="43">
        <v>0</v>
      </c>
      <c r="I149" s="43">
        <f>H149+G149</f>
        <v>0</v>
      </c>
      <c r="J149" s="43">
        <v>0</v>
      </c>
      <c r="K149" s="43">
        <f t="shared" si="13"/>
        <v>0</v>
      </c>
      <c r="L149" s="43">
        <v>0</v>
      </c>
      <c r="M149" s="46">
        <f t="shared" ref="M149:M217" si="77">K149+L149</f>
        <v>0</v>
      </c>
      <c r="N149" s="43">
        <v>0</v>
      </c>
      <c r="O149" s="46">
        <f t="shared" si="51"/>
        <v>0</v>
      </c>
      <c r="P149" s="43">
        <v>0</v>
      </c>
      <c r="Q149" s="46">
        <f t="shared" ref="Q149:Q276" si="78">O149+P149</f>
        <v>0</v>
      </c>
      <c r="R149" s="43">
        <v>0</v>
      </c>
      <c r="S149" s="46">
        <f t="shared" ref="S149:S276" si="79">Q149+R149</f>
        <v>0</v>
      </c>
      <c r="T149" s="43">
        <v>0</v>
      </c>
      <c r="U149" s="46">
        <f t="shared" ref="U149:U276" si="80">S149+T149</f>
        <v>0</v>
      </c>
      <c r="V149" s="46"/>
      <c r="W149" s="46">
        <f t="shared" ref="W149:W276" si="81">U149+V149</f>
        <v>0</v>
      </c>
      <c r="X149" s="46">
        <f>X150</f>
        <v>0</v>
      </c>
      <c r="Y149" s="43">
        <v>0</v>
      </c>
      <c r="Z149" s="43">
        <f t="shared" si="52"/>
        <v>0</v>
      </c>
      <c r="AA149" s="43">
        <v>0</v>
      </c>
      <c r="AB149" s="47">
        <f t="shared" si="76"/>
        <v>0</v>
      </c>
      <c r="AC149" s="43">
        <v>0</v>
      </c>
      <c r="AD149" s="47">
        <f t="shared" si="76"/>
        <v>0</v>
      </c>
      <c r="AE149" s="43">
        <f>AE150+AE151</f>
        <v>0</v>
      </c>
      <c r="AF149" s="47">
        <f t="shared" si="48"/>
        <v>0</v>
      </c>
      <c r="AG149" s="43">
        <f>AG150+AG151</f>
        <v>0</v>
      </c>
      <c r="AH149" s="47">
        <f t="shared" si="48"/>
        <v>0</v>
      </c>
      <c r="AI149" s="43">
        <f>AI150+AI151</f>
        <v>0</v>
      </c>
      <c r="AJ149" s="47">
        <f t="shared" si="48"/>
        <v>0</v>
      </c>
      <c r="AK149" s="43">
        <f>AK150+AK151</f>
        <v>0</v>
      </c>
      <c r="AL149" s="47">
        <f t="shared" si="48"/>
        <v>0</v>
      </c>
      <c r="AM149" s="43">
        <f>AM150+AM151</f>
        <v>0</v>
      </c>
      <c r="AN149" s="47">
        <f t="shared" si="49"/>
        <v>0</v>
      </c>
      <c r="AO149" s="43">
        <f>AO150+AO151</f>
        <v>0</v>
      </c>
      <c r="AP149" s="47">
        <f t="shared" si="49"/>
        <v>0</v>
      </c>
      <c r="AQ149" s="43">
        <f>AQ150+AQ151</f>
        <v>660</v>
      </c>
      <c r="AR149" s="47">
        <f t="shared" si="49"/>
        <v>660</v>
      </c>
      <c r="AS149" s="43">
        <f>AS150+AS151</f>
        <v>0</v>
      </c>
      <c r="AT149" s="47">
        <f t="shared" si="49"/>
        <v>660</v>
      </c>
      <c r="AU149" s="43">
        <f>AU150+AU151</f>
        <v>0</v>
      </c>
      <c r="AV149" s="47">
        <f t="shared" si="49"/>
        <v>660</v>
      </c>
      <c r="AW149" s="43">
        <f>AW150+AW151</f>
        <v>0</v>
      </c>
      <c r="AX149" s="47">
        <f t="shared" si="50"/>
        <v>660</v>
      </c>
    </row>
    <row r="150" spans="1:50" ht="25.2" x14ac:dyDescent="0.45">
      <c r="A150" s="15"/>
      <c r="B150" s="174"/>
      <c r="C150" s="168" t="s">
        <v>53</v>
      </c>
      <c r="D150" s="168" t="s">
        <v>56</v>
      </c>
      <c r="E150" s="168">
        <v>600</v>
      </c>
      <c r="F150" s="76">
        <v>7</v>
      </c>
      <c r="G150" s="43"/>
      <c r="H150" s="43">
        <v>0</v>
      </c>
      <c r="I150" s="43">
        <f>H150+G150</f>
        <v>0</v>
      </c>
      <c r="J150" s="43">
        <v>0</v>
      </c>
      <c r="K150" s="43">
        <f t="shared" si="13"/>
        <v>0</v>
      </c>
      <c r="L150" s="43">
        <v>0</v>
      </c>
      <c r="M150" s="46">
        <f t="shared" si="77"/>
        <v>0</v>
      </c>
      <c r="N150" s="43">
        <v>0</v>
      </c>
      <c r="O150" s="46">
        <f t="shared" si="51"/>
        <v>0</v>
      </c>
      <c r="P150" s="43">
        <v>0</v>
      </c>
      <c r="Q150" s="46">
        <f t="shared" si="78"/>
        <v>0</v>
      </c>
      <c r="R150" s="43">
        <v>0</v>
      </c>
      <c r="S150" s="46">
        <f t="shared" si="79"/>
        <v>0</v>
      </c>
      <c r="T150" s="43">
        <v>0</v>
      </c>
      <c r="U150" s="46">
        <f t="shared" si="80"/>
        <v>0</v>
      </c>
      <c r="V150" s="46"/>
      <c r="W150" s="46">
        <f t="shared" si="81"/>
        <v>0</v>
      </c>
      <c r="X150" s="46"/>
      <c r="Y150" s="43">
        <v>0</v>
      </c>
      <c r="Z150" s="43">
        <f t="shared" si="52"/>
        <v>0</v>
      </c>
      <c r="AA150" s="43">
        <v>0</v>
      </c>
      <c r="AB150" s="47">
        <f t="shared" si="76"/>
        <v>0</v>
      </c>
      <c r="AC150" s="43">
        <v>0</v>
      </c>
      <c r="AD150" s="47">
        <f t="shared" si="76"/>
        <v>0</v>
      </c>
      <c r="AE150" s="43"/>
      <c r="AF150" s="47">
        <f t="shared" si="48"/>
        <v>0</v>
      </c>
      <c r="AG150" s="43"/>
      <c r="AH150" s="47">
        <f t="shared" si="48"/>
        <v>0</v>
      </c>
      <c r="AI150" s="43">
        <v>0</v>
      </c>
      <c r="AJ150" s="47">
        <f t="shared" si="48"/>
        <v>0</v>
      </c>
      <c r="AK150" s="43">
        <v>0</v>
      </c>
      <c r="AL150" s="47">
        <f t="shared" si="48"/>
        <v>0</v>
      </c>
      <c r="AM150" s="43">
        <v>0</v>
      </c>
      <c r="AN150" s="47">
        <f t="shared" si="49"/>
        <v>0</v>
      </c>
      <c r="AO150" s="43">
        <v>0</v>
      </c>
      <c r="AP150" s="47">
        <f t="shared" si="49"/>
        <v>0</v>
      </c>
      <c r="AQ150" s="43">
        <v>660</v>
      </c>
      <c r="AR150" s="47">
        <f t="shared" si="49"/>
        <v>660</v>
      </c>
      <c r="AS150" s="43"/>
      <c r="AT150" s="47">
        <f t="shared" si="49"/>
        <v>660</v>
      </c>
      <c r="AU150" s="43"/>
      <c r="AV150" s="47">
        <f t="shared" si="49"/>
        <v>660</v>
      </c>
      <c r="AW150" s="43"/>
      <c r="AX150" s="47">
        <f t="shared" si="50"/>
        <v>660</v>
      </c>
    </row>
    <row r="151" spans="1:50" ht="24" customHeight="1" x14ac:dyDescent="0.45">
      <c r="A151" s="15"/>
      <c r="B151" s="176"/>
      <c r="C151" s="180"/>
      <c r="D151" s="169"/>
      <c r="E151" s="169"/>
      <c r="F151" s="76"/>
      <c r="G151" s="43"/>
      <c r="H151" s="43"/>
      <c r="I151" s="43">
        <f>H151+G151</f>
        <v>0</v>
      </c>
      <c r="J151" s="43"/>
      <c r="K151" s="43"/>
      <c r="L151" s="43"/>
      <c r="M151" s="46"/>
      <c r="N151" s="43"/>
      <c r="O151" s="46"/>
      <c r="P151" s="43"/>
      <c r="Q151" s="46"/>
      <c r="R151" s="43"/>
      <c r="S151" s="46"/>
      <c r="T151" s="43"/>
      <c r="U151" s="46"/>
      <c r="V151" s="46"/>
      <c r="W151" s="46"/>
      <c r="X151" s="46"/>
      <c r="Y151" s="43">
        <v>0</v>
      </c>
      <c r="Z151" s="43">
        <f t="shared" si="52"/>
        <v>0</v>
      </c>
      <c r="AA151" s="43">
        <v>0</v>
      </c>
      <c r="AB151" s="47">
        <f t="shared" si="76"/>
        <v>0</v>
      </c>
      <c r="AC151" s="43">
        <v>0</v>
      </c>
      <c r="AD151" s="47">
        <f t="shared" si="76"/>
        <v>0</v>
      </c>
      <c r="AE151" s="43"/>
      <c r="AF151" s="47">
        <f t="shared" si="48"/>
        <v>0</v>
      </c>
      <c r="AG151" s="43"/>
      <c r="AH151" s="47">
        <f t="shared" si="48"/>
        <v>0</v>
      </c>
      <c r="AI151" s="43">
        <v>0</v>
      </c>
      <c r="AJ151" s="47">
        <f t="shared" si="48"/>
        <v>0</v>
      </c>
      <c r="AK151" s="43">
        <v>0</v>
      </c>
      <c r="AL151" s="47">
        <f t="shared" si="48"/>
        <v>0</v>
      </c>
      <c r="AM151" s="43">
        <v>0</v>
      </c>
      <c r="AN151" s="47">
        <f t="shared" si="49"/>
        <v>0</v>
      </c>
      <c r="AO151" s="43">
        <v>0</v>
      </c>
      <c r="AP151" s="47">
        <f t="shared" si="49"/>
        <v>0</v>
      </c>
      <c r="AQ151" s="43"/>
      <c r="AR151" s="47">
        <f t="shared" si="49"/>
        <v>0</v>
      </c>
      <c r="AS151" s="43"/>
      <c r="AT151" s="47">
        <f t="shared" si="49"/>
        <v>0</v>
      </c>
      <c r="AU151" s="43"/>
      <c r="AV151" s="47">
        <f t="shared" si="49"/>
        <v>0</v>
      </c>
      <c r="AW151" s="43"/>
      <c r="AX151" s="47">
        <f t="shared" si="50"/>
        <v>0</v>
      </c>
    </row>
    <row r="152" spans="1:50" ht="101.25" hidden="1" customHeight="1" x14ac:dyDescent="0.45">
      <c r="A152" s="15"/>
      <c r="B152" s="39"/>
      <c r="C152" s="78" t="s">
        <v>452</v>
      </c>
      <c r="D152" s="78" t="s">
        <v>57</v>
      </c>
      <c r="E152" s="78"/>
      <c r="F152" s="46"/>
      <c r="G152" s="43">
        <f>G153</f>
        <v>0</v>
      </c>
      <c r="H152" s="43">
        <f>H153</f>
        <v>0</v>
      </c>
      <c r="I152" s="43">
        <f>G152+H152</f>
        <v>0</v>
      </c>
      <c r="J152" s="43">
        <f>J153</f>
        <v>0</v>
      </c>
      <c r="K152" s="43">
        <f t="shared" si="13"/>
        <v>0</v>
      </c>
      <c r="L152" s="43">
        <f>L153</f>
        <v>0</v>
      </c>
      <c r="M152" s="46">
        <f t="shared" si="77"/>
        <v>0</v>
      </c>
      <c r="N152" s="43">
        <f>N153</f>
        <v>0</v>
      </c>
      <c r="O152" s="46">
        <f t="shared" ref="O152:O162" si="82">M152+N152</f>
        <v>0</v>
      </c>
      <c r="P152" s="43">
        <f>P153</f>
        <v>0</v>
      </c>
      <c r="Q152" s="46">
        <f t="shared" si="78"/>
        <v>0</v>
      </c>
      <c r="R152" s="43">
        <f>R153</f>
        <v>0</v>
      </c>
      <c r="S152" s="46">
        <f t="shared" si="79"/>
        <v>0</v>
      </c>
      <c r="T152" s="43">
        <f>T153</f>
        <v>0</v>
      </c>
      <c r="U152" s="46">
        <f t="shared" si="80"/>
        <v>0</v>
      </c>
      <c r="V152" s="46"/>
      <c r="W152" s="46">
        <f t="shared" si="81"/>
        <v>0</v>
      </c>
      <c r="X152" s="46">
        <f>X153</f>
        <v>0</v>
      </c>
      <c r="Y152" s="43">
        <f>Y153</f>
        <v>0</v>
      </c>
      <c r="Z152" s="43">
        <f t="shared" si="52"/>
        <v>0</v>
      </c>
      <c r="AA152" s="43">
        <f>AA153</f>
        <v>0</v>
      </c>
      <c r="AB152" s="47">
        <f t="shared" si="76"/>
        <v>0</v>
      </c>
      <c r="AC152" s="43">
        <f>AC153</f>
        <v>0</v>
      </c>
      <c r="AD152" s="47">
        <f t="shared" si="76"/>
        <v>0</v>
      </c>
      <c r="AE152" s="43">
        <f>AE153</f>
        <v>0</v>
      </c>
      <c r="AF152" s="47">
        <f t="shared" si="48"/>
        <v>0</v>
      </c>
      <c r="AG152" s="43">
        <f>AG153</f>
        <v>0</v>
      </c>
      <c r="AH152" s="47">
        <f t="shared" si="48"/>
        <v>0</v>
      </c>
      <c r="AI152" s="43">
        <f>AI153</f>
        <v>0</v>
      </c>
      <c r="AJ152" s="47">
        <f t="shared" si="48"/>
        <v>0</v>
      </c>
      <c r="AK152" s="43">
        <f>AK153</f>
        <v>0</v>
      </c>
      <c r="AL152" s="47">
        <f t="shared" si="48"/>
        <v>0</v>
      </c>
      <c r="AM152" s="43">
        <f>AM153</f>
        <v>0</v>
      </c>
      <c r="AN152" s="47">
        <f t="shared" si="49"/>
        <v>0</v>
      </c>
      <c r="AO152" s="43">
        <f>AO153</f>
        <v>0</v>
      </c>
      <c r="AP152" s="47">
        <f t="shared" si="49"/>
        <v>0</v>
      </c>
      <c r="AQ152" s="43">
        <f>AQ153</f>
        <v>0</v>
      </c>
      <c r="AR152" s="47">
        <f t="shared" si="49"/>
        <v>0</v>
      </c>
      <c r="AS152" s="43">
        <f>AS153</f>
        <v>0</v>
      </c>
      <c r="AT152" s="47">
        <f t="shared" si="49"/>
        <v>0</v>
      </c>
      <c r="AU152" s="43">
        <f>AU153</f>
        <v>0</v>
      </c>
      <c r="AV152" s="47">
        <f t="shared" si="49"/>
        <v>0</v>
      </c>
      <c r="AW152" s="43">
        <f>AW153</f>
        <v>0</v>
      </c>
      <c r="AX152" s="47">
        <f t="shared" si="50"/>
        <v>0</v>
      </c>
    </row>
    <row r="153" spans="1:50" ht="40.5" hidden="1" customHeight="1" x14ac:dyDescent="0.45">
      <c r="A153" s="15"/>
      <c r="B153" s="48"/>
      <c r="C153" s="45" t="s">
        <v>58</v>
      </c>
      <c r="D153" s="45" t="s">
        <v>59</v>
      </c>
      <c r="E153" s="45"/>
      <c r="F153" s="46"/>
      <c r="G153" s="43">
        <f>G154</f>
        <v>0</v>
      </c>
      <c r="H153" s="43">
        <f>H154</f>
        <v>0</v>
      </c>
      <c r="I153" s="43">
        <f>G153+H153</f>
        <v>0</v>
      </c>
      <c r="J153" s="43">
        <f>J154</f>
        <v>0</v>
      </c>
      <c r="K153" s="43">
        <f t="shared" si="13"/>
        <v>0</v>
      </c>
      <c r="L153" s="43">
        <f>L154</f>
        <v>0</v>
      </c>
      <c r="M153" s="46">
        <f t="shared" si="77"/>
        <v>0</v>
      </c>
      <c r="N153" s="43">
        <f>N154</f>
        <v>0</v>
      </c>
      <c r="O153" s="46">
        <f t="shared" si="82"/>
        <v>0</v>
      </c>
      <c r="P153" s="43">
        <f>P154</f>
        <v>0</v>
      </c>
      <c r="Q153" s="46">
        <f t="shared" si="78"/>
        <v>0</v>
      </c>
      <c r="R153" s="43">
        <f>R154</f>
        <v>0</v>
      </c>
      <c r="S153" s="46">
        <f t="shared" si="79"/>
        <v>0</v>
      </c>
      <c r="T153" s="43">
        <f>T154</f>
        <v>0</v>
      </c>
      <c r="U153" s="46">
        <f t="shared" si="80"/>
        <v>0</v>
      </c>
      <c r="V153" s="46"/>
      <c r="W153" s="46">
        <f t="shared" si="81"/>
        <v>0</v>
      </c>
      <c r="X153" s="46">
        <f>X154</f>
        <v>0</v>
      </c>
      <c r="Y153" s="43">
        <f>Y154</f>
        <v>0</v>
      </c>
      <c r="Z153" s="43">
        <f t="shared" si="52"/>
        <v>0</v>
      </c>
      <c r="AA153" s="43">
        <f>AA154</f>
        <v>0</v>
      </c>
      <c r="AB153" s="47">
        <f t="shared" si="76"/>
        <v>0</v>
      </c>
      <c r="AC153" s="43">
        <f>AC154</f>
        <v>0</v>
      </c>
      <c r="AD153" s="47">
        <f t="shared" si="76"/>
        <v>0</v>
      </c>
      <c r="AE153" s="43">
        <f>AE154</f>
        <v>0</v>
      </c>
      <c r="AF153" s="47">
        <f t="shared" si="48"/>
        <v>0</v>
      </c>
      <c r="AG153" s="43">
        <f>AG154</f>
        <v>0</v>
      </c>
      <c r="AH153" s="47">
        <f t="shared" si="48"/>
        <v>0</v>
      </c>
      <c r="AI153" s="43">
        <f>AI154</f>
        <v>0</v>
      </c>
      <c r="AJ153" s="47">
        <f t="shared" si="48"/>
        <v>0</v>
      </c>
      <c r="AK153" s="43">
        <f>AK154</f>
        <v>0</v>
      </c>
      <c r="AL153" s="47">
        <f t="shared" si="48"/>
        <v>0</v>
      </c>
      <c r="AM153" s="43">
        <f>AM154</f>
        <v>0</v>
      </c>
      <c r="AN153" s="47">
        <f t="shared" si="49"/>
        <v>0</v>
      </c>
      <c r="AO153" s="43">
        <f>AO154</f>
        <v>0</v>
      </c>
      <c r="AP153" s="47">
        <f t="shared" si="49"/>
        <v>0</v>
      </c>
      <c r="AQ153" s="43">
        <f>AQ154</f>
        <v>0</v>
      </c>
      <c r="AR153" s="47">
        <f t="shared" si="49"/>
        <v>0</v>
      </c>
      <c r="AS153" s="43">
        <f>AS154</f>
        <v>0</v>
      </c>
      <c r="AT153" s="47">
        <f t="shared" si="49"/>
        <v>0</v>
      </c>
      <c r="AU153" s="43">
        <f>AU154</f>
        <v>0</v>
      </c>
      <c r="AV153" s="47">
        <f t="shared" si="49"/>
        <v>0</v>
      </c>
      <c r="AW153" s="43">
        <f>AW154</f>
        <v>0</v>
      </c>
      <c r="AX153" s="47">
        <f t="shared" si="50"/>
        <v>0</v>
      </c>
    </row>
    <row r="154" spans="1:50" ht="60.75" hidden="1" customHeight="1" x14ac:dyDescent="0.45">
      <c r="A154" s="15"/>
      <c r="B154" s="48"/>
      <c r="C154" s="45" t="s">
        <v>20</v>
      </c>
      <c r="D154" s="45" t="s">
        <v>59</v>
      </c>
      <c r="E154" s="45">
        <v>600</v>
      </c>
      <c r="F154" s="46">
        <v>9</v>
      </c>
      <c r="G154" s="43"/>
      <c r="H154" s="43"/>
      <c r="I154" s="43">
        <f>G154</f>
        <v>0</v>
      </c>
      <c r="J154" s="43"/>
      <c r="K154" s="43">
        <f t="shared" ref="K154:K280" si="83">I154+J154</f>
        <v>0</v>
      </c>
      <c r="L154" s="43"/>
      <c r="M154" s="46">
        <f t="shared" si="77"/>
        <v>0</v>
      </c>
      <c r="N154" s="43">
        <v>0</v>
      </c>
      <c r="O154" s="46">
        <f t="shared" si="82"/>
        <v>0</v>
      </c>
      <c r="P154" s="43">
        <v>0</v>
      </c>
      <c r="Q154" s="46">
        <f t="shared" si="78"/>
        <v>0</v>
      </c>
      <c r="R154" s="43">
        <v>0</v>
      </c>
      <c r="S154" s="46">
        <f t="shared" si="79"/>
        <v>0</v>
      </c>
      <c r="T154" s="43"/>
      <c r="U154" s="46">
        <f t="shared" si="80"/>
        <v>0</v>
      </c>
      <c r="V154" s="46"/>
      <c r="W154" s="46">
        <f t="shared" si="81"/>
        <v>0</v>
      </c>
      <c r="X154" s="46"/>
      <c r="Y154" s="43">
        <v>0</v>
      </c>
      <c r="Z154" s="43">
        <f t="shared" si="52"/>
        <v>0</v>
      </c>
      <c r="AA154" s="43"/>
      <c r="AB154" s="47">
        <f t="shared" si="76"/>
        <v>0</v>
      </c>
      <c r="AC154" s="43">
        <v>0</v>
      </c>
      <c r="AD154" s="47">
        <f t="shared" si="76"/>
        <v>0</v>
      </c>
      <c r="AE154" s="43"/>
      <c r="AF154" s="47">
        <f t="shared" si="48"/>
        <v>0</v>
      </c>
      <c r="AG154" s="43"/>
      <c r="AH154" s="47">
        <f t="shared" si="48"/>
        <v>0</v>
      </c>
      <c r="AI154" s="43">
        <v>0</v>
      </c>
      <c r="AJ154" s="47">
        <f t="shared" si="48"/>
        <v>0</v>
      </c>
      <c r="AK154" s="43">
        <v>0</v>
      </c>
      <c r="AL154" s="47">
        <f t="shared" si="48"/>
        <v>0</v>
      </c>
      <c r="AM154" s="43">
        <v>0</v>
      </c>
      <c r="AN154" s="47">
        <f t="shared" si="49"/>
        <v>0</v>
      </c>
      <c r="AO154" s="43">
        <v>0</v>
      </c>
      <c r="AP154" s="47">
        <f t="shared" si="49"/>
        <v>0</v>
      </c>
      <c r="AQ154" s="43">
        <v>0</v>
      </c>
      <c r="AR154" s="47">
        <f t="shared" si="49"/>
        <v>0</v>
      </c>
      <c r="AS154" s="43">
        <v>0</v>
      </c>
      <c r="AT154" s="47">
        <f t="shared" si="49"/>
        <v>0</v>
      </c>
      <c r="AU154" s="43">
        <v>0</v>
      </c>
      <c r="AV154" s="47">
        <f t="shared" si="49"/>
        <v>0</v>
      </c>
      <c r="AW154" s="43">
        <v>0</v>
      </c>
      <c r="AX154" s="47">
        <f t="shared" si="50"/>
        <v>0</v>
      </c>
    </row>
    <row r="155" spans="1:50" ht="60.75" customHeight="1" x14ac:dyDescent="0.45">
      <c r="A155" s="15"/>
      <c r="B155" s="48"/>
      <c r="C155" s="149" t="s">
        <v>455</v>
      </c>
      <c r="D155" s="148" t="s">
        <v>669</v>
      </c>
      <c r="E155" s="149"/>
      <c r="F155" s="147"/>
      <c r="G155" s="43"/>
      <c r="H155" s="43"/>
      <c r="I155" s="43"/>
      <c r="J155" s="43"/>
      <c r="K155" s="43"/>
      <c r="L155" s="43"/>
      <c r="M155" s="147"/>
      <c r="N155" s="43"/>
      <c r="O155" s="147"/>
      <c r="P155" s="43"/>
      <c r="Q155" s="147"/>
      <c r="R155" s="43"/>
      <c r="S155" s="147"/>
      <c r="T155" s="43"/>
      <c r="U155" s="147"/>
      <c r="V155" s="147"/>
      <c r="W155" s="147"/>
      <c r="X155" s="147"/>
      <c r="Y155" s="43"/>
      <c r="Z155" s="43"/>
      <c r="AA155" s="43"/>
      <c r="AB155" s="47"/>
      <c r="AC155" s="43"/>
      <c r="AD155" s="47"/>
      <c r="AE155" s="43"/>
      <c r="AF155" s="47"/>
      <c r="AG155" s="43"/>
      <c r="AH155" s="47"/>
      <c r="AI155" s="43"/>
      <c r="AJ155" s="47"/>
      <c r="AK155" s="43"/>
      <c r="AL155" s="47"/>
      <c r="AM155" s="43"/>
      <c r="AN155" s="47"/>
      <c r="AO155" s="43"/>
      <c r="AP155" s="47"/>
      <c r="AQ155" s="43"/>
      <c r="AR155" s="47"/>
      <c r="AS155" s="43"/>
      <c r="AT155" s="47"/>
      <c r="AU155" s="43"/>
      <c r="AV155" s="47">
        <f t="shared" ref="AV155" si="84">AT155+AU155</f>
        <v>0</v>
      </c>
      <c r="AW155" s="43">
        <f>AW156</f>
        <v>1870.8</v>
      </c>
      <c r="AX155" s="47">
        <f t="shared" ref="AX155" si="85">AV155+AW155</f>
        <v>1870.8</v>
      </c>
    </row>
    <row r="156" spans="1:50" ht="105" customHeight="1" x14ac:dyDescent="0.45">
      <c r="A156" s="15"/>
      <c r="B156" s="48"/>
      <c r="C156" s="58" t="s">
        <v>670</v>
      </c>
      <c r="D156" s="148" t="s">
        <v>669</v>
      </c>
      <c r="E156" s="149">
        <v>600</v>
      </c>
      <c r="F156" s="147"/>
      <c r="G156" s="43"/>
      <c r="H156" s="43"/>
      <c r="I156" s="43"/>
      <c r="J156" s="43"/>
      <c r="K156" s="43"/>
      <c r="L156" s="43"/>
      <c r="M156" s="147"/>
      <c r="N156" s="43"/>
      <c r="O156" s="147"/>
      <c r="P156" s="43"/>
      <c r="Q156" s="147"/>
      <c r="R156" s="43"/>
      <c r="S156" s="147"/>
      <c r="T156" s="43"/>
      <c r="U156" s="147"/>
      <c r="V156" s="147"/>
      <c r="W156" s="147"/>
      <c r="X156" s="147"/>
      <c r="Y156" s="43"/>
      <c r="Z156" s="43"/>
      <c r="AA156" s="43"/>
      <c r="AB156" s="47"/>
      <c r="AC156" s="43"/>
      <c r="AD156" s="47"/>
      <c r="AE156" s="43"/>
      <c r="AF156" s="47"/>
      <c r="AG156" s="43"/>
      <c r="AH156" s="47"/>
      <c r="AI156" s="43"/>
      <c r="AJ156" s="47"/>
      <c r="AK156" s="43"/>
      <c r="AL156" s="47"/>
      <c r="AM156" s="43"/>
      <c r="AN156" s="47"/>
      <c r="AO156" s="43"/>
      <c r="AP156" s="47"/>
      <c r="AQ156" s="43"/>
      <c r="AR156" s="47"/>
      <c r="AS156" s="43"/>
      <c r="AT156" s="47"/>
      <c r="AU156" s="43"/>
      <c r="AV156" s="47"/>
      <c r="AW156" s="43">
        <v>1870.8</v>
      </c>
      <c r="AX156" s="47">
        <f t="shared" si="50"/>
        <v>1870.8</v>
      </c>
    </row>
    <row r="157" spans="1:50" ht="72.75" customHeight="1" x14ac:dyDescent="0.45">
      <c r="A157" s="15"/>
      <c r="B157" s="39">
        <v>4</v>
      </c>
      <c r="C157" s="40" t="s">
        <v>450</v>
      </c>
      <c r="D157" s="40" t="s">
        <v>60</v>
      </c>
      <c r="E157" s="40"/>
      <c r="F157" s="41"/>
      <c r="G157" s="42">
        <f>G182</f>
        <v>0</v>
      </c>
      <c r="H157" s="43">
        <f>H158+H166+H189+H196+H203+H206+H209+H215</f>
        <v>0</v>
      </c>
      <c r="I157" s="42">
        <f>G157+H157</f>
        <v>0</v>
      </c>
      <c r="J157" s="42">
        <f>J158+J166+J189+J196+J203+J206+J209+J215</f>
        <v>0</v>
      </c>
      <c r="K157" s="42">
        <f t="shared" si="83"/>
        <v>0</v>
      </c>
      <c r="L157" s="42">
        <f>L158+L166+L189+L196+L203+L206+L209+L215+L182+L218</f>
        <v>0</v>
      </c>
      <c r="M157" s="41">
        <f t="shared" si="77"/>
        <v>0</v>
      </c>
      <c r="N157" s="42">
        <f>N158+N166+N189+N196+N203+N206+N209+N215+N182</f>
        <v>0</v>
      </c>
      <c r="O157" s="41">
        <f t="shared" si="82"/>
        <v>0</v>
      </c>
      <c r="P157" s="42">
        <f>P158+P166+P189+P196+P203+P206+P209+P215+P182</f>
        <v>0</v>
      </c>
      <c r="Q157" s="41">
        <f t="shared" si="78"/>
        <v>0</v>
      </c>
      <c r="R157" s="42">
        <f>R158+R166+R189+R196+R203+R206+R209+R215+R182</f>
        <v>0</v>
      </c>
      <c r="S157" s="41">
        <f t="shared" si="79"/>
        <v>0</v>
      </c>
      <c r="T157" s="42">
        <f>T158+T166+T189+T196+T203+T206+T209+T215+T182</f>
        <v>0</v>
      </c>
      <c r="U157" s="41">
        <f t="shared" si="80"/>
        <v>0</v>
      </c>
      <c r="V157" s="41"/>
      <c r="W157" s="41">
        <f t="shared" si="81"/>
        <v>0</v>
      </c>
      <c r="X157" s="41">
        <f>X158+X166+X189+X196+X203+X206+X209+X215</f>
        <v>0</v>
      </c>
      <c r="Y157" s="42">
        <f>Y158+Y182+Y179+Y194+Y221+Y224</f>
        <v>0</v>
      </c>
      <c r="Z157" s="42">
        <f t="shared" si="52"/>
        <v>0</v>
      </c>
      <c r="AA157" s="42">
        <f>AA158+AA170+AA182+AA179+AA194+AA221+AA224</f>
        <v>0</v>
      </c>
      <c r="AB157" s="44">
        <f t="shared" si="76"/>
        <v>0</v>
      </c>
      <c r="AC157" s="42">
        <f>AC158+AC170+AC182+AC179+AC194+AC196+AC221+AC224+AC227</f>
        <v>0</v>
      </c>
      <c r="AD157" s="44">
        <f t="shared" si="76"/>
        <v>0</v>
      </c>
      <c r="AE157" s="42">
        <f>AE158+AE170+AE182+AE179+AE194+AE196+AE221+AE224+AE227</f>
        <v>0</v>
      </c>
      <c r="AF157" s="44">
        <f t="shared" si="48"/>
        <v>0</v>
      </c>
      <c r="AG157" s="42">
        <f>AG158+AG170+AG182+AG179+AG194+AG196+AG221+AG224+AG227+AG163</f>
        <v>0</v>
      </c>
      <c r="AH157" s="44">
        <f t="shared" si="48"/>
        <v>0</v>
      </c>
      <c r="AI157" s="42">
        <f>AI158+AI170+AI182+AI179+AI194+AI196+AI221+AI224+AI227+AI163</f>
        <v>0</v>
      </c>
      <c r="AJ157" s="44">
        <f t="shared" si="48"/>
        <v>0</v>
      </c>
      <c r="AK157" s="42">
        <f>AK158+AK170+AK182+AK179+AK194+AK196+AK221+AK224+AK227+AK163</f>
        <v>0</v>
      </c>
      <c r="AL157" s="44">
        <f t="shared" si="48"/>
        <v>0</v>
      </c>
      <c r="AM157" s="42">
        <f>AM158+AM170+AM182+AM179+AM194+AM196+AM221+AM224+AM227+AM163</f>
        <v>0</v>
      </c>
      <c r="AN157" s="44">
        <f t="shared" si="49"/>
        <v>0</v>
      </c>
      <c r="AO157" s="42">
        <f>AO158+AO170+AO182+AO179+AO194+AO196+AO221+AO224+AO227+AO163+AO230</f>
        <v>0</v>
      </c>
      <c r="AP157" s="44">
        <f t="shared" si="49"/>
        <v>0</v>
      </c>
      <c r="AQ157" s="42">
        <f>AQ158+AQ170+AQ182+AQ179+AQ194+AQ196+AQ221+AQ224+AQ227+AQ163+AQ230+AQ236</f>
        <v>26859.94</v>
      </c>
      <c r="AR157" s="44">
        <f t="shared" si="49"/>
        <v>26859.94</v>
      </c>
      <c r="AS157" s="42">
        <f>AS158+AS170+AS182+AS179+AS194+AS196+AS221+AS224+AS227+AS163+AS230+AS236</f>
        <v>0</v>
      </c>
      <c r="AT157" s="44">
        <f t="shared" si="49"/>
        <v>26859.94</v>
      </c>
      <c r="AU157" s="42">
        <f>AU158+AU170+AU182+AU179+AU194+AU196+AU221+AU224+AU227+AU163+AU230+AU236+AU176+AU233+AU244</f>
        <v>3404.7570000000001</v>
      </c>
      <c r="AV157" s="44">
        <f t="shared" si="49"/>
        <v>30264.697</v>
      </c>
      <c r="AW157" s="42">
        <f>AW241+AW170+AW182+AW179+AW194+AW196+AW221+AW224+AW227+AW163+AW230+AW236+AW176+AW233+AW244</f>
        <v>1609.2</v>
      </c>
      <c r="AX157" s="44">
        <f t="shared" si="50"/>
        <v>31873.897000000001</v>
      </c>
    </row>
    <row r="158" spans="1:50" ht="40.5" hidden="1" customHeight="1" x14ac:dyDescent="0.45">
      <c r="A158" s="15"/>
      <c r="B158" s="48"/>
      <c r="C158" s="45" t="s">
        <v>451</v>
      </c>
      <c r="D158" s="45" t="s">
        <v>61</v>
      </c>
      <c r="E158" s="45"/>
      <c r="F158" s="46"/>
      <c r="G158" s="43">
        <f>G159+G161</f>
        <v>0</v>
      </c>
      <c r="H158" s="43">
        <f>H159+H161</f>
        <v>0</v>
      </c>
      <c r="I158" s="43">
        <f t="shared" ref="I158:I270" si="86">G158+H158</f>
        <v>0</v>
      </c>
      <c r="J158" s="43">
        <f>J159+J161</f>
        <v>0</v>
      </c>
      <c r="K158" s="43">
        <f t="shared" si="83"/>
        <v>0</v>
      </c>
      <c r="L158" s="43">
        <f>L159+L161</f>
        <v>0</v>
      </c>
      <c r="M158" s="46">
        <f t="shared" si="77"/>
        <v>0</v>
      </c>
      <c r="N158" s="43">
        <f>N159+N161</f>
        <v>0</v>
      </c>
      <c r="O158" s="46">
        <f t="shared" si="82"/>
        <v>0</v>
      </c>
      <c r="P158" s="43">
        <f>P159+P161</f>
        <v>0</v>
      </c>
      <c r="Q158" s="46">
        <f t="shared" si="78"/>
        <v>0</v>
      </c>
      <c r="R158" s="43">
        <f>R159+R161</f>
        <v>0</v>
      </c>
      <c r="S158" s="46">
        <f t="shared" si="79"/>
        <v>0</v>
      </c>
      <c r="T158" s="43">
        <f>T159+T161</f>
        <v>0</v>
      </c>
      <c r="U158" s="46">
        <f t="shared" si="80"/>
        <v>0</v>
      </c>
      <c r="V158" s="46"/>
      <c r="W158" s="46">
        <f t="shared" si="81"/>
        <v>0</v>
      </c>
      <c r="X158" s="46">
        <f>X159+X161</f>
        <v>0</v>
      </c>
      <c r="Y158" s="43">
        <f>Y159+Y161</f>
        <v>0</v>
      </c>
      <c r="Z158" s="43">
        <f t="shared" si="52"/>
        <v>0</v>
      </c>
      <c r="AA158" s="43">
        <f>AA159+AA161</f>
        <v>0</v>
      </c>
      <c r="AB158" s="47">
        <f t="shared" si="76"/>
        <v>0</v>
      </c>
      <c r="AC158" s="43">
        <f>AC159+AC161</f>
        <v>0</v>
      </c>
      <c r="AD158" s="47">
        <f t="shared" si="76"/>
        <v>0</v>
      </c>
      <c r="AE158" s="43">
        <f>AE159+AE161</f>
        <v>0</v>
      </c>
      <c r="AF158" s="47">
        <f t="shared" si="48"/>
        <v>0</v>
      </c>
      <c r="AG158" s="43">
        <f>AG159+AG161</f>
        <v>0</v>
      </c>
      <c r="AH158" s="47">
        <f t="shared" si="48"/>
        <v>0</v>
      </c>
      <c r="AI158" s="43">
        <f>AI159+AI161</f>
        <v>0</v>
      </c>
      <c r="AJ158" s="47">
        <f t="shared" si="48"/>
        <v>0</v>
      </c>
      <c r="AK158" s="43">
        <f>AK159+AK161</f>
        <v>0</v>
      </c>
      <c r="AL158" s="47">
        <f t="shared" si="48"/>
        <v>0</v>
      </c>
      <c r="AM158" s="43">
        <f>AM159+AM161</f>
        <v>0</v>
      </c>
      <c r="AN158" s="47">
        <f t="shared" si="49"/>
        <v>0</v>
      </c>
      <c r="AO158" s="43">
        <f>AO159+AO161</f>
        <v>0</v>
      </c>
      <c r="AP158" s="47">
        <f t="shared" si="49"/>
        <v>0</v>
      </c>
      <c r="AQ158" s="43">
        <f>AQ159+AQ161</f>
        <v>0</v>
      </c>
      <c r="AR158" s="47">
        <f t="shared" si="49"/>
        <v>0</v>
      </c>
      <c r="AS158" s="43">
        <f>AS159+AS161</f>
        <v>0</v>
      </c>
      <c r="AT158" s="47">
        <f t="shared" si="49"/>
        <v>0</v>
      </c>
      <c r="AU158" s="43">
        <f>AU159+AU161</f>
        <v>0</v>
      </c>
      <c r="AV158" s="44">
        <f t="shared" ref="AV158:AX178" si="87">AT158+AU158</f>
        <v>0</v>
      </c>
      <c r="AW158" s="43">
        <f>AW159+AW161</f>
        <v>0</v>
      </c>
      <c r="AX158" s="44">
        <f t="shared" si="87"/>
        <v>0</v>
      </c>
    </row>
    <row r="159" spans="1:50" ht="241.5" hidden="1" customHeight="1" x14ac:dyDescent="0.45">
      <c r="A159" s="15"/>
      <c r="B159" s="48"/>
      <c r="C159" s="45" t="s">
        <v>62</v>
      </c>
      <c r="D159" s="45" t="s">
        <v>63</v>
      </c>
      <c r="E159" s="45"/>
      <c r="F159" s="46"/>
      <c r="G159" s="43">
        <f>G160</f>
        <v>0</v>
      </c>
      <c r="H159" s="43">
        <f>H160</f>
        <v>0</v>
      </c>
      <c r="I159" s="43">
        <f t="shared" si="86"/>
        <v>0</v>
      </c>
      <c r="J159" s="43">
        <f>J160</f>
        <v>0</v>
      </c>
      <c r="K159" s="43">
        <f t="shared" si="83"/>
        <v>0</v>
      </c>
      <c r="L159" s="43">
        <f>L160</f>
        <v>0</v>
      </c>
      <c r="M159" s="46">
        <f t="shared" si="77"/>
        <v>0</v>
      </c>
      <c r="N159" s="43">
        <f>N160</f>
        <v>0</v>
      </c>
      <c r="O159" s="46">
        <f t="shared" si="82"/>
        <v>0</v>
      </c>
      <c r="P159" s="43">
        <f>P160</f>
        <v>0</v>
      </c>
      <c r="Q159" s="46">
        <f t="shared" si="78"/>
        <v>0</v>
      </c>
      <c r="R159" s="43">
        <f>R160</f>
        <v>0</v>
      </c>
      <c r="S159" s="46">
        <f t="shared" si="79"/>
        <v>0</v>
      </c>
      <c r="T159" s="43">
        <f>T160</f>
        <v>0</v>
      </c>
      <c r="U159" s="46">
        <f t="shared" si="80"/>
        <v>0</v>
      </c>
      <c r="V159" s="46"/>
      <c r="W159" s="46">
        <f t="shared" si="81"/>
        <v>0</v>
      </c>
      <c r="X159" s="46">
        <f>X160</f>
        <v>0</v>
      </c>
      <c r="Y159" s="43">
        <f>Y160</f>
        <v>0</v>
      </c>
      <c r="Z159" s="43">
        <f t="shared" si="52"/>
        <v>0</v>
      </c>
      <c r="AA159" s="43">
        <f>AA160</f>
        <v>0</v>
      </c>
      <c r="AB159" s="47">
        <f t="shared" si="76"/>
        <v>0</v>
      </c>
      <c r="AC159" s="43">
        <f>AC160</f>
        <v>0</v>
      </c>
      <c r="AD159" s="47">
        <f t="shared" si="76"/>
        <v>0</v>
      </c>
      <c r="AE159" s="43">
        <f>AE160</f>
        <v>0</v>
      </c>
      <c r="AF159" s="47">
        <f t="shared" si="48"/>
        <v>0</v>
      </c>
      <c r="AG159" s="43">
        <f>AG160</f>
        <v>0</v>
      </c>
      <c r="AH159" s="47">
        <f t="shared" si="48"/>
        <v>0</v>
      </c>
      <c r="AI159" s="43">
        <f>AI160</f>
        <v>0</v>
      </c>
      <c r="AJ159" s="47">
        <f t="shared" si="48"/>
        <v>0</v>
      </c>
      <c r="AK159" s="43">
        <f>AK160</f>
        <v>0</v>
      </c>
      <c r="AL159" s="47">
        <f t="shared" si="48"/>
        <v>0</v>
      </c>
      <c r="AM159" s="43">
        <f>AM160</f>
        <v>0</v>
      </c>
      <c r="AN159" s="47">
        <f t="shared" si="49"/>
        <v>0</v>
      </c>
      <c r="AO159" s="43">
        <f>AO160</f>
        <v>0</v>
      </c>
      <c r="AP159" s="47">
        <f t="shared" si="49"/>
        <v>0</v>
      </c>
      <c r="AQ159" s="43">
        <f>AQ160</f>
        <v>0</v>
      </c>
      <c r="AR159" s="47">
        <f t="shared" si="49"/>
        <v>0</v>
      </c>
      <c r="AS159" s="43">
        <f>AS160</f>
        <v>0</v>
      </c>
      <c r="AT159" s="47">
        <f t="shared" si="49"/>
        <v>0</v>
      </c>
      <c r="AU159" s="43">
        <f>AU160</f>
        <v>0</v>
      </c>
      <c r="AV159" s="44">
        <f t="shared" si="87"/>
        <v>0</v>
      </c>
      <c r="AW159" s="43">
        <f>AW160</f>
        <v>0</v>
      </c>
      <c r="AX159" s="44">
        <f t="shared" si="87"/>
        <v>0</v>
      </c>
    </row>
    <row r="160" spans="1:50" ht="60.75" hidden="1" customHeight="1" x14ac:dyDescent="0.45">
      <c r="A160" s="15"/>
      <c r="B160" s="48"/>
      <c r="C160" s="45" t="s">
        <v>68</v>
      </c>
      <c r="D160" s="45" t="s">
        <v>63</v>
      </c>
      <c r="E160" s="45">
        <v>400</v>
      </c>
      <c r="F160" s="46">
        <v>1</v>
      </c>
      <c r="G160" s="43"/>
      <c r="H160" s="43">
        <v>0</v>
      </c>
      <c r="I160" s="43">
        <f t="shared" si="86"/>
        <v>0</v>
      </c>
      <c r="J160" s="43"/>
      <c r="K160" s="43">
        <f t="shared" si="83"/>
        <v>0</v>
      </c>
      <c r="L160" s="43">
        <v>0</v>
      </c>
      <c r="M160" s="46">
        <f t="shared" si="77"/>
        <v>0</v>
      </c>
      <c r="N160" s="43">
        <v>0</v>
      </c>
      <c r="O160" s="46">
        <f t="shared" si="82"/>
        <v>0</v>
      </c>
      <c r="P160" s="43">
        <v>0</v>
      </c>
      <c r="Q160" s="46">
        <f t="shared" si="78"/>
        <v>0</v>
      </c>
      <c r="R160" s="43">
        <v>0</v>
      </c>
      <c r="S160" s="46">
        <f t="shared" si="79"/>
        <v>0</v>
      </c>
      <c r="T160" s="43">
        <v>0</v>
      </c>
      <c r="U160" s="46">
        <f t="shared" si="80"/>
        <v>0</v>
      </c>
      <c r="V160" s="46"/>
      <c r="W160" s="46">
        <f t="shared" si="81"/>
        <v>0</v>
      </c>
      <c r="X160" s="46"/>
      <c r="Y160" s="43">
        <v>0</v>
      </c>
      <c r="Z160" s="43">
        <f t="shared" si="52"/>
        <v>0</v>
      </c>
      <c r="AA160" s="43">
        <v>0</v>
      </c>
      <c r="AB160" s="47">
        <f t="shared" si="76"/>
        <v>0</v>
      </c>
      <c r="AC160" s="43">
        <v>0</v>
      </c>
      <c r="AD160" s="47">
        <f t="shared" si="76"/>
        <v>0</v>
      </c>
      <c r="AE160" s="43">
        <v>0</v>
      </c>
      <c r="AF160" s="47">
        <f t="shared" si="48"/>
        <v>0</v>
      </c>
      <c r="AG160" s="43">
        <v>0</v>
      </c>
      <c r="AH160" s="47">
        <f t="shared" si="48"/>
        <v>0</v>
      </c>
      <c r="AI160" s="43">
        <v>0</v>
      </c>
      <c r="AJ160" s="47">
        <f t="shared" si="48"/>
        <v>0</v>
      </c>
      <c r="AK160" s="43">
        <v>0</v>
      </c>
      <c r="AL160" s="47">
        <f t="shared" si="48"/>
        <v>0</v>
      </c>
      <c r="AM160" s="43">
        <v>0</v>
      </c>
      <c r="AN160" s="47">
        <f t="shared" si="49"/>
        <v>0</v>
      </c>
      <c r="AO160" s="43">
        <v>0</v>
      </c>
      <c r="AP160" s="47">
        <f t="shared" si="49"/>
        <v>0</v>
      </c>
      <c r="AQ160" s="43">
        <v>0</v>
      </c>
      <c r="AR160" s="47">
        <f t="shared" si="49"/>
        <v>0</v>
      </c>
      <c r="AS160" s="43">
        <v>0</v>
      </c>
      <c r="AT160" s="47">
        <f t="shared" si="49"/>
        <v>0</v>
      </c>
      <c r="AU160" s="43">
        <v>0</v>
      </c>
      <c r="AV160" s="44">
        <f t="shared" si="87"/>
        <v>0</v>
      </c>
      <c r="AW160" s="43">
        <v>0</v>
      </c>
      <c r="AX160" s="44">
        <f t="shared" si="87"/>
        <v>0</v>
      </c>
    </row>
    <row r="161" spans="1:50" ht="40.5" hidden="1" customHeight="1" x14ac:dyDescent="0.45">
      <c r="A161" s="15"/>
      <c r="B161" s="48"/>
      <c r="C161" s="45" t="s">
        <v>64</v>
      </c>
      <c r="D161" s="45" t="s">
        <v>65</v>
      </c>
      <c r="E161" s="45"/>
      <c r="F161" s="46"/>
      <c r="G161" s="43">
        <f>G162</f>
        <v>0</v>
      </c>
      <c r="H161" s="43">
        <f>H162</f>
        <v>0</v>
      </c>
      <c r="I161" s="43">
        <f t="shared" si="86"/>
        <v>0</v>
      </c>
      <c r="J161" s="43">
        <f>J162</f>
        <v>0</v>
      </c>
      <c r="K161" s="43">
        <f t="shared" si="83"/>
        <v>0</v>
      </c>
      <c r="L161" s="43">
        <f>L162</f>
        <v>0</v>
      </c>
      <c r="M161" s="46">
        <f t="shared" si="77"/>
        <v>0</v>
      </c>
      <c r="N161" s="43">
        <f>N162</f>
        <v>0</v>
      </c>
      <c r="O161" s="46">
        <f t="shared" si="82"/>
        <v>0</v>
      </c>
      <c r="P161" s="43">
        <f>P162</f>
        <v>0</v>
      </c>
      <c r="Q161" s="46">
        <f t="shared" si="78"/>
        <v>0</v>
      </c>
      <c r="R161" s="43">
        <f>R162</f>
        <v>0</v>
      </c>
      <c r="S161" s="46">
        <f t="shared" si="79"/>
        <v>0</v>
      </c>
      <c r="T161" s="43">
        <f>T162</f>
        <v>0</v>
      </c>
      <c r="U161" s="46">
        <f t="shared" si="80"/>
        <v>0</v>
      </c>
      <c r="V161" s="46"/>
      <c r="W161" s="46">
        <f t="shared" si="81"/>
        <v>0</v>
      </c>
      <c r="X161" s="46">
        <f>X162</f>
        <v>0</v>
      </c>
      <c r="Y161" s="51">
        <f>Y162</f>
        <v>0</v>
      </c>
      <c r="Z161" s="43">
        <f t="shared" si="52"/>
        <v>0</v>
      </c>
      <c r="AA161" s="51">
        <f>AA162</f>
        <v>0</v>
      </c>
      <c r="AB161" s="47">
        <f t="shared" si="76"/>
        <v>0</v>
      </c>
      <c r="AC161" s="51">
        <f>AC162</f>
        <v>0</v>
      </c>
      <c r="AD161" s="47">
        <f t="shared" si="76"/>
        <v>0</v>
      </c>
      <c r="AE161" s="51">
        <f>AE162</f>
        <v>0</v>
      </c>
      <c r="AF161" s="47">
        <f t="shared" si="48"/>
        <v>0</v>
      </c>
      <c r="AG161" s="51">
        <f>AG162</f>
        <v>0</v>
      </c>
      <c r="AH161" s="47">
        <f t="shared" si="48"/>
        <v>0</v>
      </c>
      <c r="AI161" s="51">
        <f>AI162</f>
        <v>0</v>
      </c>
      <c r="AJ161" s="47">
        <f t="shared" si="48"/>
        <v>0</v>
      </c>
      <c r="AK161" s="51">
        <f>AK162</f>
        <v>0</v>
      </c>
      <c r="AL161" s="47">
        <f t="shared" si="48"/>
        <v>0</v>
      </c>
      <c r="AM161" s="51">
        <f>AM162</f>
        <v>0</v>
      </c>
      <c r="AN161" s="47">
        <f t="shared" si="49"/>
        <v>0</v>
      </c>
      <c r="AO161" s="51">
        <f>AO162</f>
        <v>0</v>
      </c>
      <c r="AP161" s="47">
        <f t="shared" si="49"/>
        <v>0</v>
      </c>
      <c r="AQ161" s="51">
        <f>AQ162</f>
        <v>0</v>
      </c>
      <c r="AR161" s="47">
        <f t="shared" si="49"/>
        <v>0</v>
      </c>
      <c r="AS161" s="51">
        <f>AS162</f>
        <v>0</v>
      </c>
      <c r="AT161" s="47">
        <f t="shared" si="49"/>
        <v>0</v>
      </c>
      <c r="AU161" s="51">
        <f>AU162</f>
        <v>0</v>
      </c>
      <c r="AV161" s="44">
        <f t="shared" si="87"/>
        <v>0</v>
      </c>
      <c r="AW161" s="51">
        <f>AW162</f>
        <v>0</v>
      </c>
      <c r="AX161" s="44">
        <f t="shared" si="87"/>
        <v>0</v>
      </c>
    </row>
    <row r="162" spans="1:50" ht="60.75" hidden="1" customHeight="1" x14ac:dyDescent="0.45">
      <c r="A162" s="15"/>
      <c r="B162" s="48"/>
      <c r="C162" s="45" t="s">
        <v>14</v>
      </c>
      <c r="D162" s="45" t="s">
        <v>65</v>
      </c>
      <c r="E162" s="45">
        <v>200</v>
      </c>
      <c r="F162" s="46">
        <v>1</v>
      </c>
      <c r="G162" s="43"/>
      <c r="H162" s="43"/>
      <c r="I162" s="43">
        <f t="shared" si="86"/>
        <v>0</v>
      </c>
      <c r="J162" s="43">
        <v>0</v>
      </c>
      <c r="K162" s="43">
        <f t="shared" si="83"/>
        <v>0</v>
      </c>
      <c r="L162" s="43">
        <v>0</v>
      </c>
      <c r="M162" s="46">
        <f t="shared" si="77"/>
        <v>0</v>
      </c>
      <c r="N162" s="43">
        <v>0</v>
      </c>
      <c r="O162" s="46">
        <f t="shared" si="82"/>
        <v>0</v>
      </c>
      <c r="P162" s="43">
        <v>0</v>
      </c>
      <c r="Q162" s="46">
        <f t="shared" si="78"/>
        <v>0</v>
      </c>
      <c r="R162" s="43">
        <v>0</v>
      </c>
      <c r="S162" s="46">
        <f t="shared" si="79"/>
        <v>0</v>
      </c>
      <c r="T162" s="43"/>
      <c r="U162" s="46">
        <f t="shared" si="80"/>
        <v>0</v>
      </c>
      <c r="V162" s="46"/>
      <c r="W162" s="46">
        <f t="shared" si="81"/>
        <v>0</v>
      </c>
      <c r="X162" s="46"/>
      <c r="Y162" s="43">
        <v>0</v>
      </c>
      <c r="Z162" s="43">
        <f t="shared" si="52"/>
        <v>0</v>
      </c>
      <c r="AA162" s="43"/>
      <c r="AB162" s="47">
        <f t="shared" si="76"/>
        <v>0</v>
      </c>
      <c r="AC162" s="43"/>
      <c r="AD162" s="47">
        <f t="shared" si="76"/>
        <v>0</v>
      </c>
      <c r="AE162" s="43"/>
      <c r="AF162" s="47">
        <f t="shared" si="48"/>
        <v>0</v>
      </c>
      <c r="AG162" s="43">
        <v>0</v>
      </c>
      <c r="AH162" s="47">
        <f t="shared" si="48"/>
        <v>0</v>
      </c>
      <c r="AI162" s="43">
        <v>0</v>
      </c>
      <c r="AJ162" s="47">
        <f t="shared" si="48"/>
        <v>0</v>
      </c>
      <c r="AK162" s="43">
        <v>0</v>
      </c>
      <c r="AL162" s="47">
        <f t="shared" si="48"/>
        <v>0</v>
      </c>
      <c r="AM162" s="43">
        <v>0</v>
      </c>
      <c r="AN162" s="47">
        <f t="shared" si="49"/>
        <v>0</v>
      </c>
      <c r="AO162" s="43">
        <v>0</v>
      </c>
      <c r="AP162" s="47">
        <f t="shared" si="49"/>
        <v>0</v>
      </c>
      <c r="AQ162" s="43">
        <v>0</v>
      </c>
      <c r="AR162" s="47">
        <f t="shared" si="49"/>
        <v>0</v>
      </c>
      <c r="AS162" s="43">
        <v>0</v>
      </c>
      <c r="AT162" s="47">
        <f t="shared" si="49"/>
        <v>0</v>
      </c>
      <c r="AU162" s="43">
        <v>0</v>
      </c>
      <c r="AV162" s="44">
        <f t="shared" si="87"/>
        <v>0</v>
      </c>
      <c r="AW162" s="43">
        <v>0</v>
      </c>
      <c r="AX162" s="44">
        <f t="shared" si="87"/>
        <v>0</v>
      </c>
    </row>
    <row r="163" spans="1:50" ht="60.75" hidden="1" customHeight="1" x14ac:dyDescent="0.45">
      <c r="A163" s="15"/>
      <c r="B163" s="48"/>
      <c r="C163" s="58" t="s">
        <v>557</v>
      </c>
      <c r="D163" s="65" t="s">
        <v>558</v>
      </c>
      <c r="E163" s="65"/>
      <c r="F163" s="46"/>
      <c r="G163" s="43"/>
      <c r="H163" s="43"/>
      <c r="I163" s="43"/>
      <c r="J163" s="43"/>
      <c r="K163" s="43"/>
      <c r="L163" s="43"/>
      <c r="M163" s="46"/>
      <c r="N163" s="43"/>
      <c r="O163" s="46"/>
      <c r="P163" s="43"/>
      <c r="Q163" s="46"/>
      <c r="R163" s="43"/>
      <c r="S163" s="46"/>
      <c r="T163" s="43"/>
      <c r="U163" s="46"/>
      <c r="V163" s="46"/>
      <c r="W163" s="46"/>
      <c r="X163" s="46"/>
      <c r="Y163" s="43"/>
      <c r="Z163" s="43"/>
      <c r="AA163" s="43"/>
      <c r="AB163" s="47"/>
      <c r="AC163" s="43"/>
      <c r="AD163" s="47"/>
      <c r="AE163" s="43"/>
      <c r="AF163" s="47"/>
      <c r="AG163" s="43">
        <f>AG164</f>
        <v>0</v>
      </c>
      <c r="AH163" s="47">
        <f t="shared" si="48"/>
        <v>0</v>
      </c>
      <c r="AI163" s="43">
        <f>AI164</f>
        <v>0</v>
      </c>
      <c r="AJ163" s="47">
        <f t="shared" si="48"/>
        <v>0</v>
      </c>
      <c r="AK163" s="43">
        <f>AK164</f>
        <v>0</v>
      </c>
      <c r="AL163" s="47">
        <f t="shared" si="48"/>
        <v>0</v>
      </c>
      <c r="AM163" s="43">
        <f>AM164</f>
        <v>0</v>
      </c>
      <c r="AN163" s="47">
        <f t="shared" si="49"/>
        <v>0</v>
      </c>
      <c r="AO163" s="43">
        <f>AO164</f>
        <v>0</v>
      </c>
      <c r="AP163" s="47">
        <f t="shared" si="49"/>
        <v>0</v>
      </c>
      <c r="AQ163" s="43">
        <f>AQ164</f>
        <v>0</v>
      </c>
      <c r="AR163" s="47">
        <f t="shared" si="49"/>
        <v>0</v>
      </c>
      <c r="AS163" s="43">
        <f>AS164</f>
        <v>0</v>
      </c>
      <c r="AT163" s="47">
        <f t="shared" si="49"/>
        <v>0</v>
      </c>
      <c r="AU163" s="43">
        <f>AU164</f>
        <v>0</v>
      </c>
      <c r="AV163" s="44">
        <f t="shared" si="87"/>
        <v>0</v>
      </c>
      <c r="AW163" s="43">
        <f>AW164</f>
        <v>0</v>
      </c>
      <c r="AX163" s="44">
        <f t="shared" si="87"/>
        <v>0</v>
      </c>
    </row>
    <row r="164" spans="1:50" ht="40.5" hidden="1" customHeight="1" x14ac:dyDescent="0.45">
      <c r="A164" s="15"/>
      <c r="B164" s="48"/>
      <c r="C164" s="79" t="s">
        <v>64</v>
      </c>
      <c r="D164" s="65" t="s">
        <v>559</v>
      </c>
      <c r="E164" s="65"/>
      <c r="F164" s="46"/>
      <c r="G164" s="43"/>
      <c r="H164" s="43"/>
      <c r="I164" s="43"/>
      <c r="J164" s="43"/>
      <c r="K164" s="43"/>
      <c r="L164" s="43"/>
      <c r="M164" s="46"/>
      <c r="N164" s="43"/>
      <c r="O164" s="46"/>
      <c r="P164" s="43"/>
      <c r="Q164" s="46"/>
      <c r="R164" s="43"/>
      <c r="S164" s="46"/>
      <c r="T164" s="43"/>
      <c r="U164" s="46"/>
      <c r="V164" s="46"/>
      <c r="W164" s="46"/>
      <c r="X164" s="46"/>
      <c r="Y164" s="43"/>
      <c r="Z164" s="43"/>
      <c r="AA164" s="43"/>
      <c r="AB164" s="47"/>
      <c r="AC164" s="43"/>
      <c r="AD164" s="47"/>
      <c r="AE164" s="43"/>
      <c r="AF164" s="47"/>
      <c r="AG164" s="43">
        <f>AG165</f>
        <v>0</v>
      </c>
      <c r="AH164" s="47">
        <f t="shared" si="48"/>
        <v>0</v>
      </c>
      <c r="AI164" s="43">
        <f>AI165</f>
        <v>0</v>
      </c>
      <c r="AJ164" s="47">
        <f t="shared" si="48"/>
        <v>0</v>
      </c>
      <c r="AK164" s="43">
        <f>AK165</f>
        <v>0</v>
      </c>
      <c r="AL164" s="47">
        <f t="shared" si="48"/>
        <v>0</v>
      </c>
      <c r="AM164" s="43">
        <f>AM165</f>
        <v>0</v>
      </c>
      <c r="AN164" s="47">
        <f t="shared" si="49"/>
        <v>0</v>
      </c>
      <c r="AO164" s="43">
        <f>AO165</f>
        <v>0</v>
      </c>
      <c r="AP164" s="47">
        <f t="shared" si="49"/>
        <v>0</v>
      </c>
      <c r="AQ164" s="43">
        <f>AQ165</f>
        <v>0</v>
      </c>
      <c r="AR164" s="47">
        <f t="shared" si="49"/>
        <v>0</v>
      </c>
      <c r="AS164" s="43">
        <f>AS165</f>
        <v>0</v>
      </c>
      <c r="AT164" s="47">
        <f t="shared" si="49"/>
        <v>0</v>
      </c>
      <c r="AU164" s="43">
        <f>AU165</f>
        <v>0</v>
      </c>
      <c r="AV164" s="44">
        <f t="shared" si="87"/>
        <v>0</v>
      </c>
      <c r="AW164" s="43">
        <f>AW165</f>
        <v>0</v>
      </c>
      <c r="AX164" s="44">
        <f t="shared" si="87"/>
        <v>0</v>
      </c>
    </row>
    <row r="165" spans="1:50" ht="60.75" hidden="1" customHeight="1" x14ac:dyDescent="0.45">
      <c r="A165" s="15"/>
      <c r="B165" s="48"/>
      <c r="C165" s="80" t="s">
        <v>14</v>
      </c>
      <c r="D165" s="65" t="s">
        <v>559</v>
      </c>
      <c r="E165" s="65" t="s">
        <v>513</v>
      </c>
      <c r="F165" s="46"/>
      <c r="G165" s="43"/>
      <c r="H165" s="43"/>
      <c r="I165" s="43"/>
      <c r="J165" s="43"/>
      <c r="K165" s="43"/>
      <c r="L165" s="43"/>
      <c r="M165" s="46"/>
      <c r="N165" s="43"/>
      <c r="O165" s="46"/>
      <c r="P165" s="43"/>
      <c r="Q165" s="46"/>
      <c r="R165" s="43"/>
      <c r="S165" s="46"/>
      <c r="T165" s="43"/>
      <c r="U165" s="46"/>
      <c r="V165" s="46"/>
      <c r="W165" s="46"/>
      <c r="X165" s="46"/>
      <c r="Y165" s="43"/>
      <c r="Z165" s="43"/>
      <c r="AA165" s="43"/>
      <c r="AB165" s="47"/>
      <c r="AC165" s="43"/>
      <c r="AD165" s="47"/>
      <c r="AE165" s="43"/>
      <c r="AF165" s="47"/>
      <c r="AG165" s="81">
        <v>0</v>
      </c>
      <c r="AH165" s="47">
        <f t="shared" si="48"/>
        <v>0</v>
      </c>
      <c r="AI165" s="81">
        <v>0</v>
      </c>
      <c r="AJ165" s="47">
        <f t="shared" si="48"/>
        <v>0</v>
      </c>
      <c r="AK165" s="81">
        <v>0</v>
      </c>
      <c r="AL165" s="47">
        <f t="shared" si="48"/>
        <v>0</v>
      </c>
      <c r="AM165" s="81">
        <v>0</v>
      </c>
      <c r="AN165" s="47">
        <f t="shared" si="49"/>
        <v>0</v>
      </c>
      <c r="AO165" s="81">
        <v>0</v>
      </c>
      <c r="AP165" s="47">
        <f t="shared" si="49"/>
        <v>0</v>
      </c>
      <c r="AQ165" s="81">
        <v>0</v>
      </c>
      <c r="AR165" s="47">
        <f t="shared" si="49"/>
        <v>0</v>
      </c>
      <c r="AS165" s="81">
        <v>0</v>
      </c>
      <c r="AT165" s="47">
        <f t="shared" si="49"/>
        <v>0</v>
      </c>
      <c r="AU165" s="81">
        <v>0</v>
      </c>
      <c r="AV165" s="44">
        <f t="shared" si="87"/>
        <v>0</v>
      </c>
      <c r="AW165" s="81">
        <v>0</v>
      </c>
      <c r="AX165" s="44">
        <f t="shared" si="87"/>
        <v>0</v>
      </c>
    </row>
    <row r="166" spans="1:50" ht="40.5" hidden="1" customHeight="1" x14ac:dyDescent="0.45">
      <c r="A166" s="15"/>
      <c r="B166" s="48"/>
      <c r="C166" s="45" t="s">
        <v>449</v>
      </c>
      <c r="D166" s="45" t="s">
        <v>66</v>
      </c>
      <c r="E166" s="45"/>
      <c r="F166" s="46"/>
      <c r="G166" s="43">
        <f>G167</f>
        <v>0</v>
      </c>
      <c r="H166" s="43">
        <f>H167</f>
        <v>0</v>
      </c>
      <c r="I166" s="43">
        <f t="shared" si="86"/>
        <v>0</v>
      </c>
      <c r="J166" s="43">
        <f>J167</f>
        <v>0</v>
      </c>
      <c r="K166" s="43">
        <f t="shared" si="83"/>
        <v>0</v>
      </c>
      <c r="L166" s="43">
        <f>L167</f>
        <v>0</v>
      </c>
      <c r="M166" s="46">
        <f t="shared" si="77"/>
        <v>0</v>
      </c>
      <c r="N166" s="43">
        <f>N167</f>
        <v>0</v>
      </c>
      <c r="O166" s="46">
        <f>M166+N166</f>
        <v>0</v>
      </c>
      <c r="P166" s="43">
        <f>P167</f>
        <v>0</v>
      </c>
      <c r="Q166" s="46">
        <f t="shared" si="78"/>
        <v>0</v>
      </c>
      <c r="R166" s="43">
        <f>R167</f>
        <v>0</v>
      </c>
      <c r="S166" s="46">
        <f t="shared" si="79"/>
        <v>0</v>
      </c>
      <c r="T166" s="43">
        <f>T167</f>
        <v>0</v>
      </c>
      <c r="U166" s="46">
        <f t="shared" si="80"/>
        <v>0</v>
      </c>
      <c r="V166" s="46"/>
      <c r="W166" s="46">
        <f t="shared" si="81"/>
        <v>0</v>
      </c>
      <c r="X166" s="46">
        <f>X167</f>
        <v>0</v>
      </c>
      <c r="Y166" s="43">
        <f>Y167</f>
        <v>0</v>
      </c>
      <c r="Z166" s="43">
        <f>I166+Y166</f>
        <v>0</v>
      </c>
      <c r="AA166" s="43">
        <f>AA167</f>
        <v>0</v>
      </c>
      <c r="AB166" s="47">
        <f t="shared" si="76"/>
        <v>0</v>
      </c>
      <c r="AC166" s="43">
        <f>AC167</f>
        <v>0</v>
      </c>
      <c r="AD166" s="47">
        <f t="shared" si="76"/>
        <v>0</v>
      </c>
      <c r="AE166" s="43">
        <f>AE167</f>
        <v>0</v>
      </c>
      <c r="AF166" s="47">
        <f t="shared" si="48"/>
        <v>0</v>
      </c>
      <c r="AG166" s="43">
        <f>AG167</f>
        <v>0</v>
      </c>
      <c r="AH166" s="47">
        <f t="shared" si="48"/>
        <v>0</v>
      </c>
      <c r="AI166" s="43">
        <f>AI167</f>
        <v>0</v>
      </c>
      <c r="AJ166" s="47">
        <f t="shared" si="48"/>
        <v>0</v>
      </c>
      <c r="AK166" s="43">
        <f>AK167</f>
        <v>0</v>
      </c>
      <c r="AL166" s="47">
        <f t="shared" si="48"/>
        <v>0</v>
      </c>
      <c r="AM166" s="43">
        <f>AM167</f>
        <v>0</v>
      </c>
      <c r="AN166" s="47">
        <f t="shared" si="49"/>
        <v>0</v>
      </c>
      <c r="AO166" s="43">
        <f>AO167</f>
        <v>0</v>
      </c>
      <c r="AP166" s="47">
        <f t="shared" si="49"/>
        <v>0</v>
      </c>
      <c r="AQ166" s="43">
        <f>AQ167</f>
        <v>0</v>
      </c>
      <c r="AR166" s="47">
        <f t="shared" si="49"/>
        <v>0</v>
      </c>
      <c r="AS166" s="43">
        <f>AS167</f>
        <v>0</v>
      </c>
      <c r="AT166" s="47">
        <f t="shared" si="49"/>
        <v>0</v>
      </c>
      <c r="AU166" s="43">
        <f>AU167</f>
        <v>0</v>
      </c>
      <c r="AV166" s="44">
        <f t="shared" si="87"/>
        <v>0</v>
      </c>
      <c r="AW166" s="43">
        <f>AW167</f>
        <v>0</v>
      </c>
      <c r="AX166" s="44">
        <f t="shared" si="87"/>
        <v>0</v>
      </c>
    </row>
    <row r="167" spans="1:50" ht="20.25" hidden="1" customHeight="1" x14ac:dyDescent="0.45">
      <c r="A167" s="15"/>
      <c r="B167" s="48"/>
      <c r="C167" s="45" t="s">
        <v>19</v>
      </c>
      <c r="D167" s="45" t="s">
        <v>67</v>
      </c>
      <c r="E167" s="45"/>
      <c r="F167" s="46"/>
      <c r="G167" s="43">
        <f>G169</f>
        <v>0</v>
      </c>
      <c r="H167" s="43">
        <f>H169</f>
        <v>0</v>
      </c>
      <c r="I167" s="43">
        <f t="shared" si="86"/>
        <v>0</v>
      </c>
      <c r="J167" s="43">
        <f>J169</f>
        <v>0</v>
      </c>
      <c r="K167" s="43">
        <f t="shared" si="83"/>
        <v>0</v>
      </c>
      <c r="L167" s="43">
        <f>L169</f>
        <v>0</v>
      </c>
      <c r="M167" s="46">
        <f t="shared" si="77"/>
        <v>0</v>
      </c>
      <c r="N167" s="43">
        <f>N169</f>
        <v>0</v>
      </c>
      <c r="O167" s="46">
        <f>M167+N167</f>
        <v>0</v>
      </c>
      <c r="P167" s="43">
        <f>P169</f>
        <v>0</v>
      </c>
      <c r="Q167" s="46">
        <f t="shared" si="78"/>
        <v>0</v>
      </c>
      <c r="R167" s="43">
        <f>R169</f>
        <v>0</v>
      </c>
      <c r="S167" s="46">
        <f t="shared" si="79"/>
        <v>0</v>
      </c>
      <c r="T167" s="43">
        <f>T168+T169</f>
        <v>0</v>
      </c>
      <c r="U167" s="46">
        <f t="shared" si="80"/>
        <v>0</v>
      </c>
      <c r="V167" s="46"/>
      <c r="W167" s="46">
        <f t="shared" si="81"/>
        <v>0</v>
      </c>
      <c r="X167" s="46">
        <f>X169</f>
        <v>0</v>
      </c>
      <c r="Y167" s="43">
        <f>Y169</f>
        <v>0</v>
      </c>
      <c r="Z167" s="43">
        <f>I167+Y167</f>
        <v>0</v>
      </c>
      <c r="AA167" s="43">
        <f>AA169</f>
        <v>0</v>
      </c>
      <c r="AB167" s="47">
        <f t="shared" si="76"/>
        <v>0</v>
      </c>
      <c r="AC167" s="43">
        <f>AC169</f>
        <v>0</v>
      </c>
      <c r="AD167" s="47">
        <f t="shared" si="76"/>
        <v>0</v>
      </c>
      <c r="AE167" s="43">
        <f>AE169</f>
        <v>0</v>
      </c>
      <c r="AF167" s="47">
        <f t="shared" si="48"/>
        <v>0</v>
      </c>
      <c r="AG167" s="43">
        <f>AG169</f>
        <v>0</v>
      </c>
      <c r="AH167" s="47">
        <f t="shared" si="48"/>
        <v>0</v>
      </c>
      <c r="AI167" s="43">
        <f>AI169</f>
        <v>0</v>
      </c>
      <c r="AJ167" s="47">
        <f t="shared" si="48"/>
        <v>0</v>
      </c>
      <c r="AK167" s="43">
        <f>AK169</f>
        <v>0</v>
      </c>
      <c r="AL167" s="47">
        <f t="shared" si="48"/>
        <v>0</v>
      </c>
      <c r="AM167" s="43">
        <f>AM169</f>
        <v>0</v>
      </c>
      <c r="AN167" s="47">
        <f t="shared" si="49"/>
        <v>0</v>
      </c>
      <c r="AO167" s="43">
        <f>AO169</f>
        <v>0</v>
      </c>
      <c r="AP167" s="47">
        <f t="shared" si="49"/>
        <v>0</v>
      </c>
      <c r="AQ167" s="43">
        <f>AQ169</f>
        <v>0</v>
      </c>
      <c r="AR167" s="47">
        <f t="shared" si="49"/>
        <v>0</v>
      </c>
      <c r="AS167" s="43">
        <f>AS169</f>
        <v>0</v>
      </c>
      <c r="AT167" s="47">
        <f t="shared" si="49"/>
        <v>0</v>
      </c>
      <c r="AU167" s="43">
        <f>AU169</f>
        <v>0</v>
      </c>
      <c r="AV167" s="44">
        <f t="shared" si="87"/>
        <v>0</v>
      </c>
      <c r="AW167" s="43">
        <f>AW169</f>
        <v>0</v>
      </c>
      <c r="AX167" s="44">
        <f t="shared" si="87"/>
        <v>0</v>
      </c>
    </row>
    <row r="168" spans="1:50" ht="60.75" hidden="1" customHeight="1" x14ac:dyDescent="0.45">
      <c r="A168" s="15"/>
      <c r="B168" s="48"/>
      <c r="C168" s="45" t="s">
        <v>14</v>
      </c>
      <c r="D168" s="45" t="s">
        <v>67</v>
      </c>
      <c r="E168" s="45">
        <v>200</v>
      </c>
      <c r="F168" s="46"/>
      <c r="G168" s="43"/>
      <c r="H168" s="43"/>
      <c r="I168" s="43">
        <f t="shared" si="86"/>
        <v>0</v>
      </c>
      <c r="J168" s="43"/>
      <c r="K168" s="43"/>
      <c r="L168" s="43"/>
      <c r="M168" s="46"/>
      <c r="N168" s="43"/>
      <c r="O168" s="46"/>
      <c r="P168" s="43"/>
      <c r="Q168" s="46"/>
      <c r="R168" s="43"/>
      <c r="S168" s="46">
        <v>0</v>
      </c>
      <c r="T168" s="43"/>
      <c r="U168" s="46">
        <f t="shared" si="80"/>
        <v>0</v>
      </c>
      <c r="V168" s="46"/>
      <c r="W168" s="46">
        <f t="shared" si="81"/>
        <v>0</v>
      </c>
      <c r="X168" s="46"/>
      <c r="Y168" s="43"/>
      <c r="Z168" s="43">
        <f>I168+Y168</f>
        <v>0</v>
      </c>
      <c r="AA168" s="43"/>
      <c r="AB168" s="47">
        <f t="shared" si="76"/>
        <v>0</v>
      </c>
      <c r="AC168" s="43"/>
      <c r="AD168" s="47">
        <f t="shared" si="76"/>
        <v>0</v>
      </c>
      <c r="AE168" s="43"/>
      <c r="AF168" s="47">
        <f t="shared" si="48"/>
        <v>0</v>
      </c>
      <c r="AG168" s="43"/>
      <c r="AH168" s="47">
        <f t="shared" si="48"/>
        <v>0</v>
      </c>
      <c r="AI168" s="43"/>
      <c r="AJ168" s="47">
        <f t="shared" si="48"/>
        <v>0</v>
      </c>
      <c r="AK168" s="43"/>
      <c r="AL168" s="47">
        <f t="shared" si="48"/>
        <v>0</v>
      </c>
      <c r="AM168" s="43"/>
      <c r="AN168" s="47">
        <f t="shared" si="49"/>
        <v>0</v>
      </c>
      <c r="AO168" s="43"/>
      <c r="AP168" s="47">
        <f t="shared" si="49"/>
        <v>0</v>
      </c>
      <c r="AQ168" s="43"/>
      <c r="AR168" s="47">
        <f t="shared" si="49"/>
        <v>0</v>
      </c>
      <c r="AS168" s="43"/>
      <c r="AT168" s="47">
        <f t="shared" si="49"/>
        <v>0</v>
      </c>
      <c r="AU168" s="43"/>
      <c r="AV168" s="44">
        <f t="shared" si="87"/>
        <v>0</v>
      </c>
      <c r="AW168" s="43"/>
      <c r="AX168" s="44">
        <f t="shared" si="87"/>
        <v>0</v>
      </c>
    </row>
    <row r="169" spans="1:50" ht="60.75" hidden="1" customHeight="1" x14ac:dyDescent="0.45">
      <c r="A169" s="15"/>
      <c r="B169" s="48"/>
      <c r="C169" s="45" t="s">
        <v>68</v>
      </c>
      <c r="D169" s="45" t="s">
        <v>67</v>
      </c>
      <c r="E169" s="45">
        <v>400</v>
      </c>
      <c r="F169" s="46">
        <v>2</v>
      </c>
      <c r="G169" s="43"/>
      <c r="H169" s="43"/>
      <c r="I169" s="43">
        <f t="shared" si="86"/>
        <v>0</v>
      </c>
      <c r="J169" s="43">
        <v>0</v>
      </c>
      <c r="K169" s="43">
        <f t="shared" si="83"/>
        <v>0</v>
      </c>
      <c r="L169" s="43">
        <v>0</v>
      </c>
      <c r="M169" s="46">
        <f t="shared" si="77"/>
        <v>0</v>
      </c>
      <c r="N169" s="43">
        <v>0</v>
      </c>
      <c r="O169" s="46">
        <f>M169+N169</f>
        <v>0</v>
      </c>
      <c r="P169" s="43">
        <v>0</v>
      </c>
      <c r="Q169" s="46">
        <f t="shared" si="78"/>
        <v>0</v>
      </c>
      <c r="R169" s="43">
        <v>0</v>
      </c>
      <c r="S169" s="46">
        <f t="shared" si="79"/>
        <v>0</v>
      </c>
      <c r="T169" s="43">
        <v>0</v>
      </c>
      <c r="U169" s="46">
        <f t="shared" si="80"/>
        <v>0</v>
      </c>
      <c r="V169" s="46"/>
      <c r="W169" s="46">
        <f t="shared" si="81"/>
        <v>0</v>
      </c>
      <c r="X169" s="46"/>
      <c r="Y169" s="43"/>
      <c r="Z169" s="43">
        <f>I169+Y169</f>
        <v>0</v>
      </c>
      <c r="AA169" s="43"/>
      <c r="AB169" s="47">
        <f t="shared" si="76"/>
        <v>0</v>
      </c>
      <c r="AC169" s="43"/>
      <c r="AD169" s="47">
        <f t="shared" si="76"/>
        <v>0</v>
      </c>
      <c r="AE169" s="43"/>
      <c r="AF169" s="47">
        <f t="shared" si="48"/>
        <v>0</v>
      </c>
      <c r="AG169" s="43"/>
      <c r="AH169" s="47">
        <f t="shared" si="48"/>
        <v>0</v>
      </c>
      <c r="AI169" s="43"/>
      <c r="AJ169" s="47">
        <f t="shared" si="48"/>
        <v>0</v>
      </c>
      <c r="AK169" s="43"/>
      <c r="AL169" s="47">
        <f t="shared" si="48"/>
        <v>0</v>
      </c>
      <c r="AM169" s="43"/>
      <c r="AN169" s="47">
        <f t="shared" si="49"/>
        <v>0</v>
      </c>
      <c r="AO169" s="43"/>
      <c r="AP169" s="47">
        <f t="shared" si="49"/>
        <v>0</v>
      </c>
      <c r="AQ169" s="43"/>
      <c r="AR169" s="47">
        <f t="shared" si="49"/>
        <v>0</v>
      </c>
      <c r="AS169" s="43"/>
      <c r="AT169" s="47">
        <f t="shared" si="49"/>
        <v>0</v>
      </c>
      <c r="AU169" s="43"/>
      <c r="AV169" s="44">
        <f t="shared" si="87"/>
        <v>0</v>
      </c>
      <c r="AW169" s="43"/>
      <c r="AX169" s="44">
        <f t="shared" si="87"/>
        <v>0</v>
      </c>
    </row>
    <row r="170" spans="1:50" ht="60.75" hidden="1" customHeight="1" x14ac:dyDescent="0.45">
      <c r="A170" s="15"/>
      <c r="B170" s="48"/>
      <c r="C170" s="45" t="s">
        <v>446</v>
      </c>
      <c r="D170" s="45" t="s">
        <v>79</v>
      </c>
      <c r="E170" s="45"/>
      <c r="F170" s="46"/>
      <c r="G170" s="43"/>
      <c r="H170" s="43"/>
      <c r="I170" s="43"/>
      <c r="J170" s="43"/>
      <c r="K170" s="43"/>
      <c r="L170" s="43"/>
      <c r="M170" s="46"/>
      <c r="N170" s="43"/>
      <c r="O170" s="46"/>
      <c r="P170" s="43"/>
      <c r="Q170" s="46"/>
      <c r="R170" s="43"/>
      <c r="S170" s="46"/>
      <c r="T170" s="43"/>
      <c r="U170" s="46"/>
      <c r="V170" s="46"/>
      <c r="W170" s="46"/>
      <c r="X170" s="46"/>
      <c r="Y170" s="43"/>
      <c r="Z170" s="43">
        <v>0</v>
      </c>
      <c r="AA170" s="43">
        <f>AA173</f>
        <v>0</v>
      </c>
      <c r="AB170" s="47">
        <f t="shared" ref="AB170:AD174" si="88">Z170+AA170</f>
        <v>0</v>
      </c>
      <c r="AC170" s="43">
        <f>AC173</f>
        <v>0</v>
      </c>
      <c r="AD170" s="47">
        <f t="shared" si="88"/>
        <v>0</v>
      </c>
      <c r="AE170" s="43">
        <f>AE173</f>
        <v>0</v>
      </c>
      <c r="AF170" s="47">
        <f t="shared" si="48"/>
        <v>0</v>
      </c>
      <c r="AG170" s="43">
        <f>AG173</f>
        <v>0</v>
      </c>
      <c r="AH170" s="47">
        <f t="shared" si="48"/>
        <v>0</v>
      </c>
      <c r="AI170" s="43">
        <f>AI173</f>
        <v>0</v>
      </c>
      <c r="AJ170" s="47">
        <f t="shared" si="48"/>
        <v>0</v>
      </c>
      <c r="AK170" s="43">
        <f>AK173</f>
        <v>0</v>
      </c>
      <c r="AL170" s="47">
        <f t="shared" si="48"/>
        <v>0</v>
      </c>
      <c r="AM170" s="43">
        <f>AM173</f>
        <v>0</v>
      </c>
      <c r="AN170" s="47">
        <f t="shared" si="49"/>
        <v>0</v>
      </c>
      <c r="AO170" s="43">
        <f>AO173+AO171</f>
        <v>0</v>
      </c>
      <c r="AP170" s="47">
        <f t="shared" si="49"/>
        <v>0</v>
      </c>
      <c r="AQ170" s="43">
        <f>AQ173+AQ171</f>
        <v>0</v>
      </c>
      <c r="AR170" s="47">
        <f t="shared" si="49"/>
        <v>0</v>
      </c>
      <c r="AS170" s="43">
        <f>AS173+AS171</f>
        <v>0</v>
      </c>
      <c r="AT170" s="47">
        <f t="shared" si="49"/>
        <v>0</v>
      </c>
      <c r="AU170" s="43">
        <f>AU173+AU171</f>
        <v>0</v>
      </c>
      <c r="AV170" s="44">
        <f t="shared" si="87"/>
        <v>0</v>
      </c>
      <c r="AW170" s="43">
        <f>AW173+AW171</f>
        <v>0</v>
      </c>
      <c r="AX170" s="44">
        <f t="shared" si="87"/>
        <v>0</v>
      </c>
    </row>
    <row r="171" spans="1:50" ht="40.5" hidden="1" customHeight="1" x14ac:dyDescent="0.45">
      <c r="A171" s="15"/>
      <c r="B171" s="48"/>
      <c r="C171" s="79" t="s">
        <v>64</v>
      </c>
      <c r="D171" s="45" t="s">
        <v>82</v>
      </c>
      <c r="E171" s="45"/>
      <c r="F171" s="46"/>
      <c r="G171" s="43"/>
      <c r="H171" s="43"/>
      <c r="I171" s="43"/>
      <c r="J171" s="43"/>
      <c r="K171" s="43"/>
      <c r="L171" s="43"/>
      <c r="M171" s="46"/>
      <c r="N171" s="43"/>
      <c r="O171" s="46"/>
      <c r="P171" s="43"/>
      <c r="Q171" s="46"/>
      <c r="R171" s="43"/>
      <c r="S171" s="46"/>
      <c r="T171" s="43"/>
      <c r="U171" s="46"/>
      <c r="V171" s="46"/>
      <c r="W171" s="46"/>
      <c r="X171" s="46"/>
      <c r="Y171" s="43"/>
      <c r="Z171" s="43"/>
      <c r="AA171" s="43"/>
      <c r="AB171" s="47"/>
      <c r="AC171" s="43"/>
      <c r="AD171" s="47"/>
      <c r="AE171" s="43"/>
      <c r="AF171" s="47"/>
      <c r="AG171" s="43"/>
      <c r="AH171" s="47"/>
      <c r="AI171" s="43"/>
      <c r="AJ171" s="47"/>
      <c r="AK171" s="43"/>
      <c r="AL171" s="47"/>
      <c r="AM171" s="43"/>
      <c r="AN171" s="47">
        <f>AN172</f>
        <v>0</v>
      </c>
      <c r="AO171" s="43">
        <f>AO172</f>
        <v>0</v>
      </c>
      <c r="AP171" s="47">
        <f t="shared" ref="AP171:AT172" si="89">AN171+AO171</f>
        <v>0</v>
      </c>
      <c r="AQ171" s="43">
        <f>AQ172</f>
        <v>0</v>
      </c>
      <c r="AR171" s="47">
        <f t="shared" si="89"/>
        <v>0</v>
      </c>
      <c r="AS171" s="43">
        <f>AS172</f>
        <v>0</v>
      </c>
      <c r="AT171" s="47">
        <f t="shared" si="89"/>
        <v>0</v>
      </c>
      <c r="AU171" s="43">
        <f>AU172</f>
        <v>0</v>
      </c>
      <c r="AV171" s="44">
        <f t="shared" si="87"/>
        <v>0</v>
      </c>
      <c r="AW171" s="43">
        <f>AW172</f>
        <v>0</v>
      </c>
      <c r="AX171" s="44">
        <f t="shared" si="87"/>
        <v>0</v>
      </c>
    </row>
    <row r="172" spans="1:50" ht="60.75" hidden="1" customHeight="1" x14ac:dyDescent="0.45">
      <c r="A172" s="15"/>
      <c r="B172" s="48"/>
      <c r="C172" s="80" t="s">
        <v>14</v>
      </c>
      <c r="D172" s="45" t="s">
        <v>82</v>
      </c>
      <c r="E172" s="45">
        <v>200</v>
      </c>
      <c r="F172" s="46"/>
      <c r="G172" s="43"/>
      <c r="H172" s="43"/>
      <c r="I172" s="43"/>
      <c r="J172" s="43"/>
      <c r="K172" s="43"/>
      <c r="L172" s="43"/>
      <c r="M172" s="46"/>
      <c r="N172" s="43"/>
      <c r="O172" s="46"/>
      <c r="P172" s="43"/>
      <c r="Q172" s="46"/>
      <c r="R172" s="43"/>
      <c r="S172" s="46"/>
      <c r="T172" s="43"/>
      <c r="U172" s="46"/>
      <c r="V172" s="46"/>
      <c r="W172" s="46"/>
      <c r="X172" s="46"/>
      <c r="Y172" s="43"/>
      <c r="Z172" s="43"/>
      <c r="AA172" s="43"/>
      <c r="AB172" s="47"/>
      <c r="AC172" s="43"/>
      <c r="AD172" s="47"/>
      <c r="AE172" s="43"/>
      <c r="AF172" s="47"/>
      <c r="AG172" s="43"/>
      <c r="AH172" s="47"/>
      <c r="AI172" s="43"/>
      <c r="AJ172" s="47"/>
      <c r="AK172" s="43"/>
      <c r="AL172" s="47"/>
      <c r="AM172" s="43"/>
      <c r="AN172" s="47">
        <v>0</v>
      </c>
      <c r="AO172" s="43">
        <v>0</v>
      </c>
      <c r="AP172" s="47">
        <f t="shared" si="89"/>
        <v>0</v>
      </c>
      <c r="AQ172" s="43"/>
      <c r="AR172" s="47">
        <f t="shared" si="89"/>
        <v>0</v>
      </c>
      <c r="AS172" s="43"/>
      <c r="AT172" s="47">
        <f t="shared" si="89"/>
        <v>0</v>
      </c>
      <c r="AU172" s="43"/>
      <c r="AV172" s="44">
        <f t="shared" si="87"/>
        <v>0</v>
      </c>
      <c r="AW172" s="43"/>
      <c r="AX172" s="44">
        <f t="shared" si="87"/>
        <v>0</v>
      </c>
    </row>
    <row r="173" spans="1:50" ht="271.5" hidden="1" customHeight="1" x14ac:dyDescent="0.45">
      <c r="A173" s="15"/>
      <c r="B173" s="48"/>
      <c r="C173" s="45" t="s">
        <v>530</v>
      </c>
      <c r="D173" s="45" t="s">
        <v>81</v>
      </c>
      <c r="E173" s="45"/>
      <c r="F173" s="46"/>
      <c r="G173" s="43"/>
      <c r="H173" s="43"/>
      <c r="I173" s="43"/>
      <c r="J173" s="43"/>
      <c r="K173" s="43"/>
      <c r="L173" s="43"/>
      <c r="M173" s="46"/>
      <c r="N173" s="43"/>
      <c r="O173" s="46"/>
      <c r="P173" s="43"/>
      <c r="Q173" s="46"/>
      <c r="R173" s="43"/>
      <c r="S173" s="46"/>
      <c r="T173" s="43"/>
      <c r="U173" s="46"/>
      <c r="V173" s="46"/>
      <c r="W173" s="46"/>
      <c r="X173" s="46"/>
      <c r="Y173" s="43"/>
      <c r="Z173" s="43">
        <v>0</v>
      </c>
      <c r="AA173" s="43">
        <f>AA174</f>
        <v>0</v>
      </c>
      <c r="AB173" s="47">
        <f t="shared" si="88"/>
        <v>0</v>
      </c>
      <c r="AC173" s="43">
        <f>AC174+AC175</f>
        <v>0</v>
      </c>
      <c r="AD173" s="47">
        <f t="shared" si="88"/>
        <v>0</v>
      </c>
      <c r="AE173" s="43">
        <f>AE174+AE175</f>
        <v>0</v>
      </c>
      <c r="AF173" s="47">
        <f t="shared" si="48"/>
        <v>0</v>
      </c>
      <c r="AG173" s="43">
        <f>AG174+AG175</f>
        <v>0</v>
      </c>
      <c r="AH173" s="47">
        <f t="shared" si="48"/>
        <v>0</v>
      </c>
      <c r="AI173" s="43">
        <f>AI174+AI175</f>
        <v>0</v>
      </c>
      <c r="AJ173" s="47">
        <f t="shared" si="48"/>
        <v>0</v>
      </c>
      <c r="AK173" s="43">
        <f>AK174+AK175</f>
        <v>0</v>
      </c>
      <c r="AL173" s="47">
        <f t="shared" si="48"/>
        <v>0</v>
      </c>
      <c r="AM173" s="43">
        <f>AM174+AM175</f>
        <v>0</v>
      </c>
      <c r="AN173" s="47">
        <f t="shared" si="49"/>
        <v>0</v>
      </c>
      <c r="AO173" s="43">
        <f>AO174+AO175</f>
        <v>0</v>
      </c>
      <c r="AP173" s="47">
        <f t="shared" si="49"/>
        <v>0</v>
      </c>
      <c r="AQ173" s="43">
        <f>AQ174+AQ175</f>
        <v>0</v>
      </c>
      <c r="AR173" s="47">
        <f t="shared" si="49"/>
        <v>0</v>
      </c>
      <c r="AS173" s="43">
        <f>AS174+AS175</f>
        <v>0</v>
      </c>
      <c r="AT173" s="47">
        <f t="shared" si="49"/>
        <v>0</v>
      </c>
      <c r="AU173" s="43">
        <f>AU174+AU175</f>
        <v>0</v>
      </c>
      <c r="AV173" s="44">
        <f t="shared" si="87"/>
        <v>0</v>
      </c>
      <c r="AW173" s="43">
        <f>AW174+AW175</f>
        <v>0</v>
      </c>
      <c r="AX173" s="44">
        <f t="shared" si="87"/>
        <v>0</v>
      </c>
    </row>
    <row r="174" spans="1:50" ht="60.75" hidden="1" customHeight="1" x14ac:dyDescent="0.45">
      <c r="A174" s="15"/>
      <c r="B174" s="48"/>
      <c r="C174" s="45" t="s">
        <v>68</v>
      </c>
      <c r="D174" s="45" t="s">
        <v>81</v>
      </c>
      <c r="E174" s="45">
        <v>400</v>
      </c>
      <c r="F174" s="46"/>
      <c r="G174" s="43"/>
      <c r="H174" s="43"/>
      <c r="I174" s="43"/>
      <c r="J174" s="43"/>
      <c r="K174" s="43"/>
      <c r="L174" s="43"/>
      <c r="M174" s="46"/>
      <c r="N174" s="43"/>
      <c r="O174" s="46"/>
      <c r="P174" s="43"/>
      <c r="Q174" s="46"/>
      <c r="R174" s="43"/>
      <c r="S174" s="46"/>
      <c r="T174" s="43"/>
      <c r="U174" s="46"/>
      <c r="V174" s="46"/>
      <c r="W174" s="46"/>
      <c r="X174" s="46"/>
      <c r="Y174" s="43"/>
      <c r="Z174" s="43">
        <v>0</v>
      </c>
      <c r="AA174" s="43">
        <v>0</v>
      </c>
      <c r="AB174" s="47">
        <f t="shared" si="88"/>
        <v>0</v>
      </c>
      <c r="AC174" s="43">
        <v>0</v>
      </c>
      <c r="AD174" s="47">
        <f t="shared" si="88"/>
        <v>0</v>
      </c>
      <c r="AE174" s="43"/>
      <c r="AF174" s="47">
        <f t="shared" si="48"/>
        <v>0</v>
      </c>
      <c r="AG174" s="43"/>
      <c r="AH174" s="47">
        <f t="shared" si="48"/>
        <v>0</v>
      </c>
      <c r="AI174" s="43">
        <v>0</v>
      </c>
      <c r="AJ174" s="47">
        <f t="shared" si="48"/>
        <v>0</v>
      </c>
      <c r="AK174" s="43">
        <v>0</v>
      </c>
      <c r="AL174" s="47">
        <f t="shared" si="48"/>
        <v>0</v>
      </c>
      <c r="AM174" s="43">
        <v>0</v>
      </c>
      <c r="AN174" s="47">
        <f t="shared" si="49"/>
        <v>0</v>
      </c>
      <c r="AO174" s="43">
        <v>0</v>
      </c>
      <c r="AP174" s="47">
        <f t="shared" si="49"/>
        <v>0</v>
      </c>
      <c r="AQ174" s="43"/>
      <c r="AR174" s="47">
        <f t="shared" si="49"/>
        <v>0</v>
      </c>
      <c r="AS174" s="43"/>
      <c r="AT174" s="47">
        <f t="shared" si="49"/>
        <v>0</v>
      </c>
      <c r="AU174" s="43"/>
      <c r="AV174" s="44">
        <f t="shared" si="87"/>
        <v>0</v>
      </c>
      <c r="AW174" s="43"/>
      <c r="AX174" s="44">
        <f t="shared" si="87"/>
        <v>0</v>
      </c>
    </row>
    <row r="175" spans="1:50" ht="60.75" hidden="1" customHeight="1" x14ac:dyDescent="0.45">
      <c r="A175" s="15"/>
      <c r="B175" s="48"/>
      <c r="C175" s="45" t="s">
        <v>14</v>
      </c>
      <c r="D175" s="45" t="s">
        <v>81</v>
      </c>
      <c r="E175" s="45">
        <v>200</v>
      </c>
      <c r="F175" s="46"/>
      <c r="G175" s="43"/>
      <c r="H175" s="43"/>
      <c r="I175" s="43"/>
      <c r="J175" s="43"/>
      <c r="K175" s="43"/>
      <c r="L175" s="43"/>
      <c r="M175" s="46"/>
      <c r="N175" s="43"/>
      <c r="O175" s="46"/>
      <c r="P175" s="43"/>
      <c r="Q175" s="46"/>
      <c r="R175" s="43"/>
      <c r="S175" s="46"/>
      <c r="T175" s="43"/>
      <c r="U175" s="46"/>
      <c r="V175" s="46"/>
      <c r="W175" s="46"/>
      <c r="X175" s="46"/>
      <c r="Y175" s="43"/>
      <c r="Z175" s="43"/>
      <c r="AA175" s="43"/>
      <c r="AB175" s="47"/>
      <c r="AC175" s="43">
        <v>0</v>
      </c>
      <c r="AD175" s="47">
        <f>AB175+AC175</f>
        <v>0</v>
      </c>
      <c r="AE175" s="43"/>
      <c r="AF175" s="47">
        <f>AD175+AE175</f>
        <v>0</v>
      </c>
      <c r="AG175" s="43"/>
      <c r="AH175" s="47">
        <f>AF175+AG175</f>
        <v>0</v>
      </c>
      <c r="AI175" s="43">
        <v>0</v>
      </c>
      <c r="AJ175" s="47">
        <f>AH175+AI175</f>
        <v>0</v>
      </c>
      <c r="AK175" s="43">
        <v>0</v>
      </c>
      <c r="AL175" s="47">
        <f>AJ175+AK175</f>
        <v>0</v>
      </c>
      <c r="AM175" s="43">
        <v>0</v>
      </c>
      <c r="AN175" s="47">
        <f>AL175+AM175</f>
        <v>0</v>
      </c>
      <c r="AO175" s="43">
        <v>0</v>
      </c>
      <c r="AP175" s="47">
        <f>AN175+AO175</f>
        <v>0</v>
      </c>
      <c r="AQ175" s="43"/>
      <c r="AR175" s="47">
        <f>AP175+AQ175</f>
        <v>0</v>
      </c>
      <c r="AS175" s="43"/>
      <c r="AT175" s="47">
        <f>AR175+AS175</f>
        <v>0</v>
      </c>
      <c r="AU175" s="43"/>
      <c r="AV175" s="44">
        <f t="shared" si="87"/>
        <v>0</v>
      </c>
      <c r="AW175" s="43"/>
      <c r="AX175" s="44">
        <f t="shared" si="87"/>
        <v>0</v>
      </c>
    </row>
    <row r="176" spans="1:50" ht="60.75" customHeight="1" x14ac:dyDescent="0.45">
      <c r="A176" s="15"/>
      <c r="B176" s="48"/>
      <c r="C176" s="123" t="s">
        <v>629</v>
      </c>
      <c r="D176" s="123" t="s">
        <v>630</v>
      </c>
      <c r="E176" s="123"/>
      <c r="F176" s="121"/>
      <c r="G176" s="43"/>
      <c r="H176" s="43"/>
      <c r="I176" s="43"/>
      <c r="J176" s="43"/>
      <c r="K176" s="43"/>
      <c r="L176" s="43"/>
      <c r="M176" s="121"/>
      <c r="N176" s="43"/>
      <c r="O176" s="121"/>
      <c r="P176" s="43"/>
      <c r="Q176" s="121"/>
      <c r="R176" s="43"/>
      <c r="S176" s="121"/>
      <c r="T176" s="43"/>
      <c r="U176" s="121"/>
      <c r="V176" s="121"/>
      <c r="W176" s="121"/>
      <c r="X176" s="121"/>
      <c r="Y176" s="43"/>
      <c r="Z176" s="43"/>
      <c r="AA176" s="43"/>
      <c r="AB176" s="47"/>
      <c r="AC176" s="43"/>
      <c r="AD176" s="47"/>
      <c r="AE176" s="43"/>
      <c r="AF176" s="47"/>
      <c r="AG176" s="43"/>
      <c r="AH176" s="47"/>
      <c r="AI176" s="43"/>
      <c r="AJ176" s="47"/>
      <c r="AK176" s="43"/>
      <c r="AL176" s="47"/>
      <c r="AM176" s="43"/>
      <c r="AN176" s="47"/>
      <c r="AO176" s="43"/>
      <c r="AP176" s="47"/>
      <c r="AQ176" s="43"/>
      <c r="AR176" s="47"/>
      <c r="AS176" s="43"/>
      <c r="AT176" s="47"/>
      <c r="AU176" s="43">
        <f>AU177</f>
        <v>2876.634</v>
      </c>
      <c r="AV176" s="47">
        <f t="shared" si="87"/>
        <v>2876.634</v>
      </c>
      <c r="AW176" s="43">
        <f>AW177</f>
        <v>0</v>
      </c>
      <c r="AX176" s="47">
        <f t="shared" si="87"/>
        <v>2876.634</v>
      </c>
    </row>
    <row r="177" spans="1:50" ht="27" customHeight="1" x14ac:dyDescent="0.45">
      <c r="A177" s="15"/>
      <c r="B177" s="48"/>
      <c r="C177" s="123" t="s">
        <v>19</v>
      </c>
      <c r="D177" s="123" t="s">
        <v>631</v>
      </c>
      <c r="E177" s="123"/>
      <c r="F177" s="121"/>
      <c r="G177" s="43"/>
      <c r="H177" s="43"/>
      <c r="I177" s="43"/>
      <c r="J177" s="43"/>
      <c r="K177" s="43"/>
      <c r="L177" s="43"/>
      <c r="M177" s="121"/>
      <c r="N177" s="43"/>
      <c r="O177" s="121"/>
      <c r="P177" s="43"/>
      <c r="Q177" s="121"/>
      <c r="R177" s="43"/>
      <c r="S177" s="121"/>
      <c r="T177" s="43"/>
      <c r="U177" s="121"/>
      <c r="V177" s="121"/>
      <c r="W177" s="121"/>
      <c r="X177" s="121"/>
      <c r="Y177" s="43"/>
      <c r="Z177" s="43"/>
      <c r="AA177" s="43"/>
      <c r="AB177" s="47"/>
      <c r="AC177" s="43"/>
      <c r="AD177" s="47"/>
      <c r="AE177" s="43"/>
      <c r="AF177" s="47"/>
      <c r="AG177" s="43"/>
      <c r="AH177" s="47"/>
      <c r="AI177" s="43"/>
      <c r="AJ177" s="47"/>
      <c r="AK177" s="43"/>
      <c r="AL177" s="47"/>
      <c r="AM177" s="43"/>
      <c r="AN177" s="47"/>
      <c r="AO177" s="43"/>
      <c r="AP177" s="47"/>
      <c r="AQ177" s="43"/>
      <c r="AR177" s="47"/>
      <c r="AS177" s="43"/>
      <c r="AT177" s="47"/>
      <c r="AU177" s="43">
        <f>AU178</f>
        <v>2876.634</v>
      </c>
      <c r="AV177" s="47">
        <f t="shared" si="87"/>
        <v>2876.634</v>
      </c>
      <c r="AW177" s="43">
        <f>AW178</f>
        <v>0</v>
      </c>
      <c r="AX177" s="47">
        <f t="shared" si="87"/>
        <v>2876.634</v>
      </c>
    </row>
    <row r="178" spans="1:50" ht="46.5" customHeight="1" x14ac:dyDescent="0.45">
      <c r="A178" s="15"/>
      <c r="B178" s="48"/>
      <c r="C178" s="123" t="s">
        <v>14</v>
      </c>
      <c r="D178" s="123" t="s">
        <v>631</v>
      </c>
      <c r="E178" s="128" t="s">
        <v>513</v>
      </c>
      <c r="F178" s="121"/>
      <c r="G178" s="43"/>
      <c r="H178" s="43"/>
      <c r="I178" s="43"/>
      <c r="J178" s="43"/>
      <c r="K178" s="43"/>
      <c r="L178" s="43"/>
      <c r="M178" s="121"/>
      <c r="N178" s="43"/>
      <c r="O178" s="121"/>
      <c r="P178" s="43"/>
      <c r="Q178" s="121"/>
      <c r="R178" s="43"/>
      <c r="S178" s="121"/>
      <c r="T178" s="43"/>
      <c r="U178" s="121"/>
      <c r="V178" s="121"/>
      <c r="W178" s="121"/>
      <c r="X178" s="121"/>
      <c r="Y178" s="43"/>
      <c r="Z178" s="43"/>
      <c r="AA178" s="43"/>
      <c r="AB178" s="47"/>
      <c r="AC178" s="43"/>
      <c r="AD178" s="47"/>
      <c r="AE178" s="43"/>
      <c r="AF178" s="47"/>
      <c r="AG178" s="43"/>
      <c r="AH178" s="47"/>
      <c r="AI178" s="43"/>
      <c r="AJ178" s="47"/>
      <c r="AK178" s="43"/>
      <c r="AL178" s="47"/>
      <c r="AM178" s="43"/>
      <c r="AN178" s="47"/>
      <c r="AO178" s="43"/>
      <c r="AP178" s="47"/>
      <c r="AQ178" s="43"/>
      <c r="AR178" s="47"/>
      <c r="AS178" s="43"/>
      <c r="AT178" s="47"/>
      <c r="AU178" s="43">
        <v>2876.634</v>
      </c>
      <c r="AV178" s="47">
        <f t="shared" si="87"/>
        <v>2876.634</v>
      </c>
      <c r="AW178" s="43">
        <v>0</v>
      </c>
      <c r="AX178" s="47">
        <f t="shared" si="87"/>
        <v>2876.634</v>
      </c>
    </row>
    <row r="179" spans="1:50" ht="42" x14ac:dyDescent="0.45">
      <c r="A179" s="15"/>
      <c r="B179" s="48"/>
      <c r="C179" s="79" t="s">
        <v>512</v>
      </c>
      <c r="D179" s="82" t="s">
        <v>356</v>
      </c>
      <c r="E179" s="82"/>
      <c r="F179" s="46"/>
      <c r="G179" s="43"/>
      <c r="H179" s="43"/>
      <c r="I179" s="43">
        <f>I180</f>
        <v>0</v>
      </c>
      <c r="J179" s="43"/>
      <c r="K179" s="43"/>
      <c r="L179" s="43"/>
      <c r="M179" s="46"/>
      <c r="N179" s="43"/>
      <c r="O179" s="46"/>
      <c r="P179" s="43"/>
      <c r="Q179" s="46"/>
      <c r="R179" s="43"/>
      <c r="S179" s="46"/>
      <c r="T179" s="43"/>
      <c r="U179" s="46"/>
      <c r="V179" s="46"/>
      <c r="W179" s="46"/>
      <c r="X179" s="46"/>
      <c r="Y179" s="51">
        <f>Y180</f>
        <v>0</v>
      </c>
      <c r="Z179" s="43">
        <f>I179+Y179</f>
        <v>0</v>
      </c>
      <c r="AA179" s="51">
        <f>AA180</f>
        <v>0</v>
      </c>
      <c r="AB179" s="47">
        <f t="shared" si="76"/>
        <v>0</v>
      </c>
      <c r="AC179" s="51">
        <f>AC180</f>
        <v>0</v>
      </c>
      <c r="AD179" s="47">
        <f t="shared" si="76"/>
        <v>0</v>
      </c>
      <c r="AE179" s="51">
        <f>AE180</f>
        <v>0</v>
      </c>
      <c r="AF179" s="47">
        <f t="shared" ref="AF179:AL271" si="90">AD179+AE179</f>
        <v>0</v>
      </c>
      <c r="AG179" s="51">
        <f>AG180</f>
        <v>0</v>
      </c>
      <c r="AH179" s="47">
        <f t="shared" si="90"/>
        <v>0</v>
      </c>
      <c r="AI179" s="51">
        <f>AI180</f>
        <v>0</v>
      </c>
      <c r="AJ179" s="47">
        <f t="shared" si="90"/>
        <v>0</v>
      </c>
      <c r="AK179" s="51">
        <f>AK180</f>
        <v>0</v>
      </c>
      <c r="AL179" s="47">
        <f t="shared" si="90"/>
        <v>0</v>
      </c>
      <c r="AM179" s="51">
        <f>AM180</f>
        <v>0</v>
      </c>
      <c r="AN179" s="47">
        <f t="shared" ref="AN179:AT271" si="91">AL179+AM179</f>
        <v>0</v>
      </c>
      <c r="AO179" s="51">
        <f>AO180</f>
        <v>0</v>
      </c>
      <c r="AP179" s="47">
        <f t="shared" si="91"/>
        <v>0</v>
      </c>
      <c r="AQ179" s="51">
        <f>AQ180</f>
        <v>360</v>
      </c>
      <c r="AR179" s="47">
        <f t="shared" si="91"/>
        <v>360</v>
      </c>
      <c r="AS179" s="51">
        <f>AS180</f>
        <v>0</v>
      </c>
      <c r="AT179" s="47">
        <f t="shared" si="91"/>
        <v>360</v>
      </c>
      <c r="AU179" s="51">
        <f>AU180</f>
        <v>0</v>
      </c>
      <c r="AV179" s="47">
        <f t="shared" ref="AV179:AX235" si="92">AT179+AU179</f>
        <v>360</v>
      </c>
      <c r="AW179" s="51">
        <f>AW180</f>
        <v>0</v>
      </c>
      <c r="AX179" s="47">
        <f t="shared" si="92"/>
        <v>360</v>
      </c>
    </row>
    <row r="180" spans="1:50" ht="42" x14ac:dyDescent="0.45">
      <c r="A180" s="15"/>
      <c r="B180" s="48"/>
      <c r="C180" s="79" t="s">
        <v>357</v>
      </c>
      <c r="D180" s="82" t="s">
        <v>358</v>
      </c>
      <c r="E180" s="82"/>
      <c r="F180" s="46"/>
      <c r="G180" s="43"/>
      <c r="H180" s="43"/>
      <c r="I180" s="43">
        <f>I181</f>
        <v>0</v>
      </c>
      <c r="J180" s="43"/>
      <c r="K180" s="43"/>
      <c r="L180" s="43"/>
      <c r="M180" s="46"/>
      <c r="N180" s="43"/>
      <c r="O180" s="46"/>
      <c r="P180" s="43"/>
      <c r="Q180" s="46"/>
      <c r="R180" s="43"/>
      <c r="S180" s="46"/>
      <c r="T180" s="43"/>
      <c r="U180" s="46"/>
      <c r="V180" s="46"/>
      <c r="W180" s="46"/>
      <c r="X180" s="46"/>
      <c r="Y180" s="43">
        <f>Y181</f>
        <v>0</v>
      </c>
      <c r="Z180" s="43">
        <f>I180+Y180</f>
        <v>0</v>
      </c>
      <c r="AA180" s="43">
        <f>AA181</f>
        <v>0</v>
      </c>
      <c r="AB180" s="47">
        <f t="shared" si="76"/>
        <v>0</v>
      </c>
      <c r="AC180" s="43">
        <f>AC181</f>
        <v>0</v>
      </c>
      <c r="AD180" s="47">
        <f t="shared" si="76"/>
        <v>0</v>
      </c>
      <c r="AE180" s="43">
        <f>AE181</f>
        <v>0</v>
      </c>
      <c r="AF180" s="47">
        <f t="shared" si="90"/>
        <v>0</v>
      </c>
      <c r="AG180" s="43">
        <f>AG181</f>
        <v>0</v>
      </c>
      <c r="AH180" s="47">
        <f t="shared" si="90"/>
        <v>0</v>
      </c>
      <c r="AI180" s="43">
        <f>AI181</f>
        <v>0</v>
      </c>
      <c r="AJ180" s="47">
        <f t="shared" si="90"/>
        <v>0</v>
      </c>
      <c r="AK180" s="43">
        <f>AK181</f>
        <v>0</v>
      </c>
      <c r="AL180" s="47">
        <f t="shared" si="90"/>
        <v>0</v>
      </c>
      <c r="AM180" s="43">
        <f>AM181</f>
        <v>0</v>
      </c>
      <c r="AN180" s="47">
        <f t="shared" si="91"/>
        <v>0</v>
      </c>
      <c r="AO180" s="43">
        <f>AO181</f>
        <v>0</v>
      </c>
      <c r="AP180" s="47">
        <f t="shared" si="91"/>
        <v>0</v>
      </c>
      <c r="AQ180" s="43">
        <f>AQ181</f>
        <v>360</v>
      </c>
      <c r="AR180" s="47">
        <f t="shared" si="91"/>
        <v>360</v>
      </c>
      <c r="AS180" s="43">
        <f>AS181</f>
        <v>0</v>
      </c>
      <c r="AT180" s="47">
        <f t="shared" si="91"/>
        <v>360</v>
      </c>
      <c r="AU180" s="43">
        <f>AU181</f>
        <v>0</v>
      </c>
      <c r="AV180" s="47">
        <f t="shared" si="92"/>
        <v>360</v>
      </c>
      <c r="AW180" s="43">
        <f>AW181</f>
        <v>0</v>
      </c>
      <c r="AX180" s="47">
        <f t="shared" si="92"/>
        <v>360</v>
      </c>
    </row>
    <row r="181" spans="1:50" ht="42" customHeight="1" x14ac:dyDescent="0.45">
      <c r="A181" s="15"/>
      <c r="B181" s="48"/>
      <c r="C181" s="80" t="s">
        <v>14</v>
      </c>
      <c r="D181" s="82" t="s">
        <v>358</v>
      </c>
      <c r="E181" s="83" t="s">
        <v>513</v>
      </c>
      <c r="F181" s="46"/>
      <c r="G181" s="43"/>
      <c r="H181" s="43"/>
      <c r="I181" s="43">
        <v>0</v>
      </c>
      <c r="J181" s="43"/>
      <c r="K181" s="43"/>
      <c r="L181" s="43"/>
      <c r="M181" s="46"/>
      <c r="N181" s="43"/>
      <c r="O181" s="46"/>
      <c r="P181" s="43"/>
      <c r="Q181" s="46"/>
      <c r="R181" s="43"/>
      <c r="S181" s="46"/>
      <c r="T181" s="43"/>
      <c r="U181" s="46"/>
      <c r="V181" s="46"/>
      <c r="W181" s="46"/>
      <c r="X181" s="46"/>
      <c r="Y181" s="43">
        <v>0</v>
      </c>
      <c r="Z181" s="43">
        <f>I181+Y181</f>
        <v>0</v>
      </c>
      <c r="AA181" s="43"/>
      <c r="AB181" s="47">
        <f t="shared" si="76"/>
        <v>0</v>
      </c>
      <c r="AC181" s="43"/>
      <c r="AD181" s="47">
        <f t="shared" si="76"/>
        <v>0</v>
      </c>
      <c r="AE181" s="43"/>
      <c r="AF181" s="47">
        <f t="shared" si="90"/>
        <v>0</v>
      </c>
      <c r="AG181" s="43"/>
      <c r="AH181" s="47">
        <f t="shared" si="90"/>
        <v>0</v>
      </c>
      <c r="AI181" s="43">
        <v>0</v>
      </c>
      <c r="AJ181" s="47">
        <f t="shared" si="90"/>
        <v>0</v>
      </c>
      <c r="AK181" s="43">
        <v>0</v>
      </c>
      <c r="AL181" s="47">
        <f t="shared" si="90"/>
        <v>0</v>
      </c>
      <c r="AM181" s="43">
        <v>0</v>
      </c>
      <c r="AN181" s="47">
        <f t="shared" si="91"/>
        <v>0</v>
      </c>
      <c r="AO181" s="43">
        <v>0</v>
      </c>
      <c r="AP181" s="47">
        <f t="shared" si="91"/>
        <v>0</v>
      </c>
      <c r="AQ181" s="43">
        <v>360</v>
      </c>
      <c r="AR181" s="47">
        <f t="shared" si="91"/>
        <v>360</v>
      </c>
      <c r="AS181" s="43"/>
      <c r="AT181" s="47">
        <f t="shared" si="91"/>
        <v>360</v>
      </c>
      <c r="AU181" s="43"/>
      <c r="AV181" s="47">
        <f t="shared" si="92"/>
        <v>360</v>
      </c>
      <c r="AW181" s="43"/>
      <c r="AX181" s="47">
        <f t="shared" si="92"/>
        <v>360</v>
      </c>
    </row>
    <row r="182" spans="1:50" ht="101.25" hidden="1" customHeight="1" x14ac:dyDescent="0.45">
      <c r="A182" s="15"/>
      <c r="B182" s="48"/>
      <c r="C182" s="45" t="s">
        <v>448</v>
      </c>
      <c r="D182" s="45" t="s">
        <v>383</v>
      </c>
      <c r="E182" s="45"/>
      <c r="F182" s="46"/>
      <c r="G182" s="43">
        <f>G185+G187</f>
        <v>0</v>
      </c>
      <c r="H182" s="43"/>
      <c r="I182" s="43">
        <f t="shared" si="86"/>
        <v>0</v>
      </c>
      <c r="J182" s="43"/>
      <c r="K182" s="43">
        <f>K186</f>
        <v>0</v>
      </c>
      <c r="L182" s="43">
        <f>L186</f>
        <v>0</v>
      </c>
      <c r="M182" s="43">
        <f>M185+M187</f>
        <v>0</v>
      </c>
      <c r="N182" s="43">
        <f>N185+N187</f>
        <v>0</v>
      </c>
      <c r="O182" s="43">
        <f>M182+N182</f>
        <v>0</v>
      </c>
      <c r="P182" s="43">
        <f>P186</f>
        <v>0</v>
      </c>
      <c r="Q182" s="46">
        <f t="shared" si="78"/>
        <v>0</v>
      </c>
      <c r="R182" s="43">
        <f>R186</f>
        <v>0</v>
      </c>
      <c r="S182" s="46">
        <f>+S185+S187</f>
        <v>0</v>
      </c>
      <c r="T182" s="43">
        <f>T186</f>
        <v>0</v>
      </c>
      <c r="U182" s="46">
        <f t="shared" si="80"/>
        <v>0</v>
      </c>
      <c r="V182" s="46"/>
      <c r="W182" s="46">
        <f t="shared" si="81"/>
        <v>0</v>
      </c>
      <c r="X182" s="46"/>
      <c r="Y182" s="43">
        <v>0</v>
      </c>
      <c r="Z182" s="43">
        <f>I182+Y182</f>
        <v>0</v>
      </c>
      <c r="AA182" s="43">
        <v>0</v>
      </c>
      <c r="AB182" s="47">
        <f t="shared" si="76"/>
        <v>0</v>
      </c>
      <c r="AC182" s="43">
        <v>0</v>
      </c>
      <c r="AD182" s="47">
        <f t="shared" si="76"/>
        <v>0</v>
      </c>
      <c r="AE182" s="43">
        <v>0</v>
      </c>
      <c r="AF182" s="47">
        <f t="shared" si="90"/>
        <v>0</v>
      </c>
      <c r="AG182" s="43">
        <v>0</v>
      </c>
      <c r="AH182" s="47">
        <f t="shared" si="90"/>
        <v>0</v>
      </c>
      <c r="AI182" s="43">
        <v>0</v>
      </c>
      <c r="AJ182" s="47">
        <f t="shared" si="90"/>
        <v>0</v>
      </c>
      <c r="AK182" s="43">
        <v>0</v>
      </c>
      <c r="AL182" s="47">
        <f t="shared" si="90"/>
        <v>0</v>
      </c>
      <c r="AM182" s="43">
        <v>0</v>
      </c>
      <c r="AN182" s="47">
        <f t="shared" si="91"/>
        <v>0</v>
      </c>
      <c r="AO182" s="43">
        <f>AO183+AO185+AO187</f>
        <v>0</v>
      </c>
      <c r="AP182" s="47">
        <f t="shared" si="91"/>
        <v>0</v>
      </c>
      <c r="AQ182" s="43">
        <f>AQ183+AQ185+AQ187</f>
        <v>0</v>
      </c>
      <c r="AR182" s="47">
        <f t="shared" si="91"/>
        <v>0</v>
      </c>
      <c r="AS182" s="43">
        <f>AS183+AS185+AS187</f>
        <v>0</v>
      </c>
      <c r="AT182" s="47">
        <f t="shared" si="91"/>
        <v>0</v>
      </c>
      <c r="AU182" s="43">
        <f>AU183+AU185+AU187</f>
        <v>0</v>
      </c>
      <c r="AV182" s="47">
        <f t="shared" si="92"/>
        <v>0</v>
      </c>
      <c r="AW182" s="43">
        <f>AW183+AW185+AW187</f>
        <v>0</v>
      </c>
      <c r="AX182" s="47">
        <f t="shared" si="92"/>
        <v>0</v>
      </c>
    </row>
    <row r="183" spans="1:50" ht="20.25" hidden="1" customHeight="1" x14ac:dyDescent="0.45">
      <c r="A183" s="15"/>
      <c r="B183" s="48"/>
      <c r="C183" s="45" t="s">
        <v>19</v>
      </c>
      <c r="D183" s="45" t="s">
        <v>582</v>
      </c>
      <c r="E183" s="45"/>
      <c r="F183" s="46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6"/>
      <c r="R183" s="43"/>
      <c r="S183" s="46"/>
      <c r="T183" s="43"/>
      <c r="U183" s="46"/>
      <c r="V183" s="46"/>
      <c r="W183" s="46"/>
      <c r="X183" s="46"/>
      <c r="Y183" s="43"/>
      <c r="Z183" s="43"/>
      <c r="AA183" s="43"/>
      <c r="AB183" s="47"/>
      <c r="AC183" s="43"/>
      <c r="AD183" s="47"/>
      <c r="AE183" s="43"/>
      <c r="AF183" s="47"/>
      <c r="AG183" s="43"/>
      <c r="AH183" s="47"/>
      <c r="AI183" s="43"/>
      <c r="AJ183" s="47"/>
      <c r="AK183" s="43"/>
      <c r="AL183" s="47"/>
      <c r="AM183" s="43"/>
      <c r="AN183" s="47">
        <f>AN184</f>
        <v>0</v>
      </c>
      <c r="AO183" s="43">
        <f>AO184</f>
        <v>0</v>
      </c>
      <c r="AP183" s="47">
        <f t="shared" si="91"/>
        <v>0</v>
      </c>
      <c r="AQ183" s="43">
        <f>AQ184</f>
        <v>0</v>
      </c>
      <c r="AR183" s="47">
        <f t="shared" si="91"/>
        <v>0</v>
      </c>
      <c r="AS183" s="43">
        <f>AS184</f>
        <v>0</v>
      </c>
      <c r="AT183" s="47">
        <f t="shared" si="91"/>
        <v>0</v>
      </c>
      <c r="AU183" s="43">
        <f>AU184</f>
        <v>0</v>
      </c>
      <c r="AV183" s="47">
        <f t="shared" si="92"/>
        <v>0</v>
      </c>
      <c r="AW183" s="43">
        <f>AW184</f>
        <v>0</v>
      </c>
      <c r="AX183" s="47">
        <f t="shared" si="92"/>
        <v>0</v>
      </c>
    </row>
    <row r="184" spans="1:50" ht="60.75" hidden="1" customHeight="1" x14ac:dyDescent="0.45">
      <c r="A184" s="15"/>
      <c r="B184" s="48"/>
      <c r="C184" s="45" t="s">
        <v>14</v>
      </c>
      <c r="D184" s="45" t="s">
        <v>582</v>
      </c>
      <c r="E184" s="45">
        <v>200</v>
      </c>
      <c r="F184" s="46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6"/>
      <c r="R184" s="43"/>
      <c r="S184" s="46"/>
      <c r="T184" s="43"/>
      <c r="U184" s="46"/>
      <c r="V184" s="46"/>
      <c r="W184" s="46"/>
      <c r="X184" s="46"/>
      <c r="Y184" s="43"/>
      <c r="Z184" s="43"/>
      <c r="AA184" s="43"/>
      <c r="AB184" s="47"/>
      <c r="AC184" s="43"/>
      <c r="AD184" s="47"/>
      <c r="AE184" s="43"/>
      <c r="AF184" s="47"/>
      <c r="AG184" s="43"/>
      <c r="AH184" s="47"/>
      <c r="AI184" s="43"/>
      <c r="AJ184" s="47"/>
      <c r="AK184" s="43"/>
      <c r="AL184" s="47"/>
      <c r="AM184" s="43"/>
      <c r="AN184" s="47">
        <v>0</v>
      </c>
      <c r="AO184" s="43">
        <v>0</v>
      </c>
      <c r="AP184" s="47">
        <f t="shared" si="91"/>
        <v>0</v>
      </c>
      <c r="AQ184" s="43"/>
      <c r="AR184" s="47">
        <f t="shared" si="91"/>
        <v>0</v>
      </c>
      <c r="AS184" s="43"/>
      <c r="AT184" s="47">
        <f t="shared" si="91"/>
        <v>0</v>
      </c>
      <c r="AU184" s="43"/>
      <c r="AV184" s="47">
        <f t="shared" si="92"/>
        <v>0</v>
      </c>
      <c r="AW184" s="43"/>
      <c r="AX184" s="47">
        <f t="shared" si="92"/>
        <v>0</v>
      </c>
    </row>
    <row r="185" spans="1:50" ht="40.5" hidden="1" customHeight="1" x14ac:dyDescent="0.45">
      <c r="A185" s="15"/>
      <c r="B185" s="48"/>
      <c r="C185" s="45" t="s">
        <v>374</v>
      </c>
      <c r="D185" s="45" t="s">
        <v>373</v>
      </c>
      <c r="E185" s="45"/>
      <c r="F185" s="46"/>
      <c r="G185" s="43">
        <f>G186</f>
        <v>0</v>
      </c>
      <c r="H185" s="43"/>
      <c r="I185" s="43">
        <f t="shared" si="86"/>
        <v>0</v>
      </c>
      <c r="J185" s="43"/>
      <c r="K185" s="43"/>
      <c r="L185" s="43"/>
      <c r="M185" s="43">
        <f>M186</f>
        <v>0</v>
      </c>
      <c r="N185" s="43">
        <f>N186</f>
        <v>0</v>
      </c>
      <c r="O185" s="43">
        <f>M185+N185</f>
        <v>0</v>
      </c>
      <c r="P185" s="43"/>
      <c r="Q185" s="46"/>
      <c r="R185" s="43"/>
      <c r="S185" s="46">
        <f>S186</f>
        <v>0</v>
      </c>
      <c r="T185" s="43"/>
      <c r="U185" s="46"/>
      <c r="V185" s="46"/>
      <c r="W185" s="46"/>
      <c r="X185" s="46"/>
      <c r="Y185" s="43">
        <v>0</v>
      </c>
      <c r="Z185" s="43">
        <f t="shared" ref="Z185:Z196" si="93">I185+Y185</f>
        <v>0</v>
      </c>
      <c r="AA185" s="43">
        <v>0</v>
      </c>
      <c r="AB185" s="47">
        <f t="shared" si="76"/>
        <v>0</v>
      </c>
      <c r="AC185" s="43">
        <v>0</v>
      </c>
      <c r="AD185" s="47">
        <f t="shared" si="76"/>
        <v>0</v>
      </c>
      <c r="AE185" s="43">
        <v>0</v>
      </c>
      <c r="AF185" s="47">
        <f t="shared" si="90"/>
        <v>0</v>
      </c>
      <c r="AG185" s="43">
        <v>0</v>
      </c>
      <c r="AH185" s="47">
        <f t="shared" si="90"/>
        <v>0</v>
      </c>
      <c r="AI185" s="43">
        <v>0</v>
      </c>
      <c r="AJ185" s="47">
        <f t="shared" si="90"/>
        <v>0</v>
      </c>
      <c r="AK185" s="43">
        <v>0</v>
      </c>
      <c r="AL185" s="47">
        <f t="shared" si="90"/>
        <v>0</v>
      </c>
      <c r="AM185" s="43">
        <v>0</v>
      </c>
      <c r="AN185" s="47">
        <f t="shared" si="91"/>
        <v>0</v>
      </c>
      <c r="AO185" s="43">
        <v>0</v>
      </c>
      <c r="AP185" s="47">
        <f t="shared" si="91"/>
        <v>0</v>
      </c>
      <c r="AQ185" s="43">
        <v>0</v>
      </c>
      <c r="AR185" s="47">
        <f t="shared" si="91"/>
        <v>0</v>
      </c>
      <c r="AS185" s="43">
        <v>0</v>
      </c>
      <c r="AT185" s="47">
        <f t="shared" si="91"/>
        <v>0</v>
      </c>
      <c r="AU185" s="43">
        <v>0</v>
      </c>
      <c r="AV185" s="47">
        <f t="shared" si="92"/>
        <v>0</v>
      </c>
      <c r="AW185" s="43">
        <v>0</v>
      </c>
      <c r="AX185" s="47">
        <f t="shared" si="92"/>
        <v>0</v>
      </c>
    </row>
    <row r="186" spans="1:50" ht="60.75" hidden="1" customHeight="1" x14ac:dyDescent="0.45">
      <c r="A186" s="15"/>
      <c r="B186" s="48"/>
      <c r="C186" s="45" t="s">
        <v>68</v>
      </c>
      <c r="D186" s="45" t="s">
        <v>373</v>
      </c>
      <c r="E186" s="45">
        <v>400</v>
      </c>
      <c r="F186" s="46">
        <v>1</v>
      </c>
      <c r="G186" s="43"/>
      <c r="H186" s="43"/>
      <c r="I186" s="43">
        <f t="shared" si="86"/>
        <v>0</v>
      </c>
      <c r="J186" s="43"/>
      <c r="K186" s="43">
        <v>0</v>
      </c>
      <c r="L186" s="43"/>
      <c r="M186" s="43">
        <f>K186+L186</f>
        <v>0</v>
      </c>
      <c r="N186" s="43"/>
      <c r="O186" s="43">
        <f>M186+N186</f>
        <v>0</v>
      </c>
      <c r="P186" s="43">
        <v>0</v>
      </c>
      <c r="Q186" s="46">
        <f t="shared" si="78"/>
        <v>0</v>
      </c>
      <c r="R186" s="43">
        <v>0</v>
      </c>
      <c r="S186" s="46">
        <f t="shared" si="79"/>
        <v>0</v>
      </c>
      <c r="T186" s="43">
        <v>0</v>
      </c>
      <c r="U186" s="46">
        <f t="shared" si="80"/>
        <v>0</v>
      </c>
      <c r="V186" s="46"/>
      <c r="W186" s="46">
        <f t="shared" si="81"/>
        <v>0</v>
      </c>
      <c r="X186" s="46"/>
      <c r="Y186" s="43">
        <v>0</v>
      </c>
      <c r="Z186" s="43">
        <f t="shared" si="93"/>
        <v>0</v>
      </c>
      <c r="AA186" s="43">
        <v>0</v>
      </c>
      <c r="AB186" s="47">
        <f t="shared" si="76"/>
        <v>0</v>
      </c>
      <c r="AC186" s="43">
        <v>0</v>
      </c>
      <c r="AD186" s="47">
        <f t="shared" si="76"/>
        <v>0</v>
      </c>
      <c r="AE186" s="43">
        <v>0</v>
      </c>
      <c r="AF186" s="47">
        <f t="shared" si="90"/>
        <v>0</v>
      </c>
      <c r="AG186" s="43">
        <v>0</v>
      </c>
      <c r="AH186" s="47">
        <f t="shared" si="90"/>
        <v>0</v>
      </c>
      <c r="AI186" s="43">
        <v>0</v>
      </c>
      <c r="AJ186" s="47">
        <f t="shared" si="90"/>
        <v>0</v>
      </c>
      <c r="AK186" s="43">
        <v>0</v>
      </c>
      <c r="AL186" s="47">
        <f t="shared" si="90"/>
        <v>0</v>
      </c>
      <c r="AM186" s="43">
        <v>0</v>
      </c>
      <c r="AN186" s="47">
        <f t="shared" si="91"/>
        <v>0</v>
      </c>
      <c r="AO186" s="43">
        <v>0</v>
      </c>
      <c r="AP186" s="47">
        <f t="shared" si="91"/>
        <v>0</v>
      </c>
      <c r="AQ186" s="43">
        <v>0</v>
      </c>
      <c r="AR186" s="47">
        <f t="shared" si="91"/>
        <v>0</v>
      </c>
      <c r="AS186" s="43">
        <v>0</v>
      </c>
      <c r="AT186" s="47">
        <f t="shared" si="91"/>
        <v>0</v>
      </c>
      <c r="AU186" s="43">
        <v>0</v>
      </c>
      <c r="AV186" s="47">
        <f t="shared" si="92"/>
        <v>0</v>
      </c>
      <c r="AW186" s="43">
        <v>0</v>
      </c>
      <c r="AX186" s="47">
        <f t="shared" si="92"/>
        <v>0</v>
      </c>
    </row>
    <row r="187" spans="1:50" ht="40.5" hidden="1" customHeight="1" x14ac:dyDescent="0.45">
      <c r="A187" s="15"/>
      <c r="B187" s="48"/>
      <c r="C187" s="45" t="s">
        <v>384</v>
      </c>
      <c r="D187" s="45" t="s">
        <v>373</v>
      </c>
      <c r="E187" s="45"/>
      <c r="F187" s="46"/>
      <c r="G187" s="43">
        <f>G188</f>
        <v>0</v>
      </c>
      <c r="H187" s="43"/>
      <c r="I187" s="43">
        <f t="shared" si="86"/>
        <v>0</v>
      </c>
      <c r="J187" s="43"/>
      <c r="K187" s="43"/>
      <c r="L187" s="43"/>
      <c r="M187" s="43">
        <f>M188</f>
        <v>0</v>
      </c>
      <c r="N187" s="43">
        <f>N188</f>
        <v>0</v>
      </c>
      <c r="O187" s="43">
        <f>+O188</f>
        <v>0</v>
      </c>
      <c r="P187" s="43">
        <f>P188</f>
        <v>0</v>
      </c>
      <c r="Q187" s="43">
        <f>Q188</f>
        <v>0</v>
      </c>
      <c r="R187" s="43">
        <f>R188</f>
        <v>0</v>
      </c>
      <c r="S187" s="43">
        <f>+S188</f>
        <v>0</v>
      </c>
      <c r="T187" s="43"/>
      <c r="U187" s="43">
        <f>U188</f>
        <v>0</v>
      </c>
      <c r="V187" s="46"/>
      <c r="W187" s="46">
        <f t="shared" si="81"/>
        <v>0</v>
      </c>
      <c r="X187" s="46"/>
      <c r="Y187" s="43">
        <v>0</v>
      </c>
      <c r="Z187" s="43">
        <f t="shared" si="93"/>
        <v>0</v>
      </c>
      <c r="AA187" s="43">
        <v>0</v>
      </c>
      <c r="AB187" s="47">
        <f t="shared" si="76"/>
        <v>0</v>
      </c>
      <c r="AC187" s="43">
        <v>0</v>
      </c>
      <c r="AD187" s="47">
        <f t="shared" si="76"/>
        <v>0</v>
      </c>
      <c r="AE187" s="43">
        <v>0</v>
      </c>
      <c r="AF187" s="47">
        <f t="shared" si="90"/>
        <v>0</v>
      </c>
      <c r="AG187" s="43">
        <v>0</v>
      </c>
      <c r="AH187" s="47">
        <f t="shared" si="90"/>
        <v>0</v>
      </c>
      <c r="AI187" s="43">
        <v>0</v>
      </c>
      <c r="AJ187" s="47">
        <f t="shared" si="90"/>
        <v>0</v>
      </c>
      <c r="AK187" s="43">
        <v>0</v>
      </c>
      <c r="AL187" s="47">
        <f t="shared" si="90"/>
        <v>0</v>
      </c>
      <c r="AM187" s="43">
        <v>0</v>
      </c>
      <c r="AN187" s="47">
        <f t="shared" si="91"/>
        <v>0</v>
      </c>
      <c r="AO187" s="43">
        <v>0</v>
      </c>
      <c r="AP187" s="47">
        <f t="shared" si="91"/>
        <v>0</v>
      </c>
      <c r="AQ187" s="43">
        <v>0</v>
      </c>
      <c r="AR187" s="47">
        <f t="shared" si="91"/>
        <v>0</v>
      </c>
      <c r="AS187" s="43">
        <v>0</v>
      </c>
      <c r="AT187" s="47">
        <f t="shared" si="91"/>
        <v>0</v>
      </c>
      <c r="AU187" s="43">
        <v>0</v>
      </c>
      <c r="AV187" s="47">
        <f t="shared" si="92"/>
        <v>0</v>
      </c>
      <c r="AW187" s="43">
        <v>0</v>
      </c>
      <c r="AX187" s="47">
        <f t="shared" si="92"/>
        <v>0</v>
      </c>
    </row>
    <row r="188" spans="1:50" s="8" customFormat="1" ht="60.75" hidden="1" customHeight="1" x14ac:dyDescent="0.45">
      <c r="A188" s="16"/>
      <c r="B188" s="84"/>
      <c r="C188" s="85" t="s">
        <v>68</v>
      </c>
      <c r="D188" s="85" t="s">
        <v>373</v>
      </c>
      <c r="E188" s="85">
        <v>400</v>
      </c>
      <c r="F188" s="86">
        <v>1</v>
      </c>
      <c r="G188" s="51"/>
      <c r="H188" s="51"/>
      <c r="I188" s="51">
        <f t="shared" si="86"/>
        <v>0</v>
      </c>
      <c r="J188" s="51"/>
      <c r="K188" s="51">
        <v>0</v>
      </c>
      <c r="L188" s="51">
        <v>0</v>
      </c>
      <c r="M188" s="51">
        <f>K188+L188</f>
        <v>0</v>
      </c>
      <c r="N188" s="51"/>
      <c r="O188" s="51">
        <f t="shared" ref="O188:O196" si="94">M188+N188</f>
        <v>0</v>
      </c>
      <c r="P188" s="51"/>
      <c r="Q188" s="51">
        <f>O188+P188</f>
        <v>0</v>
      </c>
      <c r="R188" s="51"/>
      <c r="S188" s="51">
        <f>R188+Q188</f>
        <v>0</v>
      </c>
      <c r="T188" s="51"/>
      <c r="U188" s="51">
        <f>T188+S188</f>
        <v>0</v>
      </c>
      <c r="V188" s="86"/>
      <c r="W188" s="51">
        <f>V188+U188</f>
        <v>0</v>
      </c>
      <c r="X188" s="86"/>
      <c r="Y188" s="51">
        <v>0</v>
      </c>
      <c r="Z188" s="51">
        <f t="shared" si="93"/>
        <v>0</v>
      </c>
      <c r="AA188" s="51">
        <v>0</v>
      </c>
      <c r="AB188" s="47">
        <f t="shared" si="76"/>
        <v>0</v>
      </c>
      <c r="AC188" s="51">
        <v>0</v>
      </c>
      <c r="AD188" s="47">
        <f t="shared" si="76"/>
        <v>0</v>
      </c>
      <c r="AE188" s="51">
        <v>0</v>
      </c>
      <c r="AF188" s="47">
        <f t="shared" si="90"/>
        <v>0</v>
      </c>
      <c r="AG188" s="51">
        <v>0</v>
      </c>
      <c r="AH188" s="47">
        <f t="shared" si="90"/>
        <v>0</v>
      </c>
      <c r="AI188" s="51">
        <v>0</v>
      </c>
      <c r="AJ188" s="47">
        <f t="shared" si="90"/>
        <v>0</v>
      </c>
      <c r="AK188" s="51">
        <v>0</v>
      </c>
      <c r="AL188" s="47">
        <f t="shared" si="90"/>
        <v>0</v>
      </c>
      <c r="AM188" s="51">
        <v>0</v>
      </c>
      <c r="AN188" s="47">
        <f t="shared" si="91"/>
        <v>0</v>
      </c>
      <c r="AO188" s="51">
        <v>0</v>
      </c>
      <c r="AP188" s="47">
        <f t="shared" si="91"/>
        <v>0</v>
      </c>
      <c r="AQ188" s="51">
        <v>0</v>
      </c>
      <c r="AR188" s="47">
        <f t="shared" si="91"/>
        <v>0</v>
      </c>
      <c r="AS188" s="51">
        <v>0</v>
      </c>
      <c r="AT188" s="47">
        <f t="shared" si="91"/>
        <v>0</v>
      </c>
      <c r="AU188" s="51">
        <v>0</v>
      </c>
      <c r="AV188" s="47">
        <f t="shared" si="92"/>
        <v>0</v>
      </c>
      <c r="AW188" s="51">
        <v>0</v>
      </c>
      <c r="AX188" s="47">
        <f t="shared" si="92"/>
        <v>0</v>
      </c>
    </row>
    <row r="189" spans="1:50" s="6" customFormat="1" ht="0.75" hidden="1" customHeight="1" x14ac:dyDescent="0.45">
      <c r="A189" s="17"/>
      <c r="B189" s="87"/>
      <c r="C189" s="88" t="s">
        <v>447</v>
      </c>
      <c r="D189" s="88" t="s">
        <v>69</v>
      </c>
      <c r="E189" s="88"/>
      <c r="F189" s="89"/>
      <c r="G189" s="90">
        <f>G190+G192+G194</f>
        <v>0</v>
      </c>
      <c r="H189" s="90">
        <f>H190+H192+H194</f>
        <v>0</v>
      </c>
      <c r="I189" s="90">
        <f t="shared" si="86"/>
        <v>0</v>
      </c>
      <c r="J189" s="90">
        <f>J190+J192+J194</f>
        <v>0</v>
      </c>
      <c r="K189" s="90">
        <f t="shared" si="83"/>
        <v>0</v>
      </c>
      <c r="L189" s="90">
        <f>L190+L192+L194</f>
        <v>0</v>
      </c>
      <c r="M189" s="89">
        <f t="shared" si="77"/>
        <v>0</v>
      </c>
      <c r="N189" s="90">
        <f>N190+N192+N194</f>
        <v>0</v>
      </c>
      <c r="O189" s="89">
        <f t="shared" si="94"/>
        <v>0</v>
      </c>
      <c r="P189" s="90">
        <f>P190+P192+P194</f>
        <v>0</v>
      </c>
      <c r="Q189" s="89">
        <f t="shared" si="78"/>
        <v>0</v>
      </c>
      <c r="R189" s="90">
        <f>R190+R192+R194</f>
        <v>0</v>
      </c>
      <c r="S189" s="89">
        <f t="shared" si="79"/>
        <v>0</v>
      </c>
      <c r="T189" s="90">
        <f>T190+T192+T194</f>
        <v>0</v>
      </c>
      <c r="U189" s="89">
        <f t="shared" si="80"/>
        <v>0</v>
      </c>
      <c r="V189" s="89"/>
      <c r="W189" s="89">
        <f t="shared" si="81"/>
        <v>0</v>
      </c>
      <c r="X189" s="89">
        <f>X190+X192+X194</f>
        <v>0</v>
      </c>
      <c r="Y189" s="90">
        <f>Y190+Y192+Y194</f>
        <v>0</v>
      </c>
      <c r="Z189" s="90">
        <f t="shared" si="93"/>
        <v>0</v>
      </c>
      <c r="AA189" s="90">
        <f>AA190+AA192+AA194</f>
        <v>0</v>
      </c>
      <c r="AB189" s="47">
        <f t="shared" si="76"/>
        <v>0</v>
      </c>
      <c r="AC189" s="90">
        <f>AC190+AC192+AC194</f>
        <v>0</v>
      </c>
      <c r="AD189" s="47">
        <f t="shared" si="76"/>
        <v>0</v>
      </c>
      <c r="AE189" s="90">
        <f>AE190+AE192+AE194</f>
        <v>0</v>
      </c>
      <c r="AF189" s="47">
        <f t="shared" si="90"/>
        <v>0</v>
      </c>
      <c r="AG189" s="90">
        <f>AG190+AG192+AG194</f>
        <v>0</v>
      </c>
      <c r="AH189" s="47">
        <f t="shared" si="90"/>
        <v>0</v>
      </c>
      <c r="AI189" s="90">
        <f>AI190+AI192+AI194</f>
        <v>0</v>
      </c>
      <c r="AJ189" s="47">
        <f t="shared" si="90"/>
        <v>0</v>
      </c>
      <c r="AK189" s="90">
        <f>AK190+AK192+AK194</f>
        <v>0</v>
      </c>
      <c r="AL189" s="47">
        <f t="shared" si="90"/>
        <v>0</v>
      </c>
      <c r="AM189" s="90">
        <f>AM190+AM192+AM194</f>
        <v>0</v>
      </c>
      <c r="AN189" s="47">
        <f t="shared" si="91"/>
        <v>0</v>
      </c>
      <c r="AO189" s="90">
        <f>AO190+AO192+AO194</f>
        <v>0</v>
      </c>
      <c r="AP189" s="47">
        <f t="shared" si="91"/>
        <v>0</v>
      </c>
      <c r="AQ189" s="90">
        <f>AQ190+AQ192+AQ194</f>
        <v>0</v>
      </c>
      <c r="AR189" s="47">
        <f t="shared" si="91"/>
        <v>0</v>
      </c>
      <c r="AS189" s="90">
        <f>AS190+AS192+AS194</f>
        <v>0</v>
      </c>
      <c r="AT189" s="47">
        <f t="shared" si="91"/>
        <v>0</v>
      </c>
      <c r="AU189" s="90">
        <f>AU190+AU192+AU194</f>
        <v>0</v>
      </c>
      <c r="AV189" s="47">
        <f t="shared" si="92"/>
        <v>0</v>
      </c>
      <c r="AW189" s="90">
        <f>AW190+AW192+AW194</f>
        <v>0</v>
      </c>
      <c r="AX189" s="47">
        <f t="shared" si="92"/>
        <v>0</v>
      </c>
    </row>
    <row r="190" spans="1:50" s="8" customFormat="1" ht="40.5" hidden="1" customHeight="1" x14ac:dyDescent="0.45">
      <c r="A190" s="16"/>
      <c r="B190" s="84"/>
      <c r="C190" s="85" t="s">
        <v>70</v>
      </c>
      <c r="D190" s="85" t="s">
        <v>71</v>
      </c>
      <c r="E190" s="85"/>
      <c r="F190" s="86"/>
      <c r="G190" s="51">
        <f>G191</f>
        <v>0</v>
      </c>
      <c r="H190" s="51">
        <f>H191</f>
        <v>0</v>
      </c>
      <c r="I190" s="51">
        <f t="shared" si="86"/>
        <v>0</v>
      </c>
      <c r="J190" s="51">
        <f>J191</f>
        <v>0</v>
      </c>
      <c r="K190" s="51">
        <f t="shared" si="83"/>
        <v>0</v>
      </c>
      <c r="L190" s="51">
        <f>L191</f>
        <v>0</v>
      </c>
      <c r="M190" s="86">
        <f t="shared" si="77"/>
        <v>0</v>
      </c>
      <c r="N190" s="51">
        <f>N191</f>
        <v>0</v>
      </c>
      <c r="O190" s="86">
        <f t="shared" si="94"/>
        <v>0</v>
      </c>
      <c r="P190" s="51">
        <f>P191</f>
        <v>0</v>
      </c>
      <c r="Q190" s="86">
        <f t="shared" si="78"/>
        <v>0</v>
      </c>
      <c r="R190" s="51">
        <f>R191</f>
        <v>0</v>
      </c>
      <c r="S190" s="86">
        <f t="shared" si="79"/>
        <v>0</v>
      </c>
      <c r="T190" s="51">
        <f>T191</f>
        <v>0</v>
      </c>
      <c r="U190" s="86">
        <f t="shared" si="80"/>
        <v>0</v>
      </c>
      <c r="V190" s="86"/>
      <c r="W190" s="86">
        <f t="shared" si="81"/>
        <v>0</v>
      </c>
      <c r="X190" s="86">
        <f>X191</f>
        <v>0</v>
      </c>
      <c r="Y190" s="51">
        <f>Y191</f>
        <v>0</v>
      </c>
      <c r="Z190" s="51">
        <f t="shared" si="93"/>
        <v>0</v>
      </c>
      <c r="AA190" s="51">
        <f>AA191</f>
        <v>0</v>
      </c>
      <c r="AB190" s="47">
        <f t="shared" si="76"/>
        <v>0</v>
      </c>
      <c r="AC190" s="51">
        <f>AC191</f>
        <v>0</v>
      </c>
      <c r="AD190" s="47">
        <f t="shared" si="76"/>
        <v>0</v>
      </c>
      <c r="AE190" s="51">
        <f>AE191</f>
        <v>0</v>
      </c>
      <c r="AF190" s="47">
        <f t="shared" si="90"/>
        <v>0</v>
      </c>
      <c r="AG190" s="51">
        <f>AG191</f>
        <v>0</v>
      </c>
      <c r="AH190" s="47">
        <f t="shared" si="90"/>
        <v>0</v>
      </c>
      <c r="AI190" s="51">
        <f>AI191</f>
        <v>0</v>
      </c>
      <c r="AJ190" s="47">
        <f t="shared" si="90"/>
        <v>0</v>
      </c>
      <c r="AK190" s="51">
        <f>AK191</f>
        <v>0</v>
      </c>
      <c r="AL190" s="47">
        <f t="shared" si="90"/>
        <v>0</v>
      </c>
      <c r="AM190" s="51">
        <f>AM191</f>
        <v>0</v>
      </c>
      <c r="AN190" s="47">
        <f t="shared" si="91"/>
        <v>0</v>
      </c>
      <c r="AO190" s="51">
        <f>AO191</f>
        <v>0</v>
      </c>
      <c r="AP190" s="47">
        <f t="shared" si="91"/>
        <v>0</v>
      </c>
      <c r="AQ190" s="51">
        <f>AQ191</f>
        <v>0</v>
      </c>
      <c r="AR190" s="47">
        <f t="shared" si="91"/>
        <v>0</v>
      </c>
      <c r="AS190" s="51">
        <f>AS191</f>
        <v>0</v>
      </c>
      <c r="AT190" s="47">
        <f t="shared" si="91"/>
        <v>0</v>
      </c>
      <c r="AU190" s="51">
        <f>AU191</f>
        <v>0</v>
      </c>
      <c r="AV190" s="47">
        <f t="shared" si="92"/>
        <v>0</v>
      </c>
      <c r="AW190" s="51">
        <f>AW191</f>
        <v>0</v>
      </c>
      <c r="AX190" s="47">
        <f t="shared" si="92"/>
        <v>0</v>
      </c>
    </row>
    <row r="191" spans="1:50" s="8" customFormat="1" ht="60.75" hidden="1" customHeight="1" x14ac:dyDescent="0.45">
      <c r="A191" s="16"/>
      <c r="B191" s="84"/>
      <c r="C191" s="85" t="s">
        <v>68</v>
      </c>
      <c r="D191" s="85" t="s">
        <v>71</v>
      </c>
      <c r="E191" s="85">
        <v>400</v>
      </c>
      <c r="F191" s="86">
        <v>1</v>
      </c>
      <c r="G191" s="51"/>
      <c r="H191" s="51"/>
      <c r="I191" s="51">
        <f t="shared" si="86"/>
        <v>0</v>
      </c>
      <c r="J191" s="51"/>
      <c r="K191" s="51">
        <f t="shared" si="83"/>
        <v>0</v>
      </c>
      <c r="L191" s="51"/>
      <c r="M191" s="86">
        <f t="shared" si="77"/>
        <v>0</v>
      </c>
      <c r="N191" s="51"/>
      <c r="O191" s="86">
        <f t="shared" si="94"/>
        <v>0</v>
      </c>
      <c r="P191" s="51"/>
      <c r="Q191" s="86">
        <f t="shared" si="78"/>
        <v>0</v>
      </c>
      <c r="R191" s="51"/>
      <c r="S191" s="86">
        <f t="shared" si="79"/>
        <v>0</v>
      </c>
      <c r="T191" s="51"/>
      <c r="U191" s="86">
        <f t="shared" si="80"/>
        <v>0</v>
      </c>
      <c r="V191" s="86"/>
      <c r="W191" s="86">
        <f t="shared" si="81"/>
        <v>0</v>
      </c>
      <c r="X191" s="86"/>
      <c r="Y191" s="51"/>
      <c r="Z191" s="51">
        <f t="shared" si="93"/>
        <v>0</v>
      </c>
      <c r="AA191" s="51"/>
      <c r="AB191" s="47">
        <f t="shared" si="76"/>
        <v>0</v>
      </c>
      <c r="AC191" s="51"/>
      <c r="AD191" s="47">
        <f t="shared" si="76"/>
        <v>0</v>
      </c>
      <c r="AE191" s="51"/>
      <c r="AF191" s="47">
        <f t="shared" si="90"/>
        <v>0</v>
      </c>
      <c r="AG191" s="51"/>
      <c r="AH191" s="47">
        <f t="shared" si="90"/>
        <v>0</v>
      </c>
      <c r="AI191" s="51"/>
      <c r="AJ191" s="47">
        <f t="shared" si="90"/>
        <v>0</v>
      </c>
      <c r="AK191" s="51"/>
      <c r="AL191" s="47">
        <f t="shared" si="90"/>
        <v>0</v>
      </c>
      <c r="AM191" s="51"/>
      <c r="AN191" s="47">
        <f t="shared" si="91"/>
        <v>0</v>
      </c>
      <c r="AO191" s="51"/>
      <c r="AP191" s="47">
        <f t="shared" si="91"/>
        <v>0</v>
      </c>
      <c r="AQ191" s="51"/>
      <c r="AR191" s="47">
        <f t="shared" si="91"/>
        <v>0</v>
      </c>
      <c r="AS191" s="51"/>
      <c r="AT191" s="47">
        <f t="shared" si="91"/>
        <v>0</v>
      </c>
      <c r="AU191" s="51"/>
      <c r="AV191" s="47">
        <f t="shared" si="92"/>
        <v>0</v>
      </c>
      <c r="AW191" s="51"/>
      <c r="AX191" s="47">
        <f t="shared" si="92"/>
        <v>0</v>
      </c>
    </row>
    <row r="192" spans="1:50" s="8" customFormat="1" ht="182.25" hidden="1" customHeight="1" x14ac:dyDescent="0.45">
      <c r="A192" s="16"/>
      <c r="B192" s="84"/>
      <c r="C192" s="85" t="s">
        <v>72</v>
      </c>
      <c r="D192" s="85" t="s">
        <v>71</v>
      </c>
      <c r="E192" s="85"/>
      <c r="F192" s="86"/>
      <c r="G192" s="51">
        <f>G193</f>
        <v>0</v>
      </c>
      <c r="H192" s="51">
        <f>H193</f>
        <v>0</v>
      </c>
      <c r="I192" s="51">
        <f t="shared" si="86"/>
        <v>0</v>
      </c>
      <c r="J192" s="51">
        <f>J193</f>
        <v>0</v>
      </c>
      <c r="K192" s="51">
        <f t="shared" si="83"/>
        <v>0</v>
      </c>
      <c r="L192" s="51">
        <f>L193</f>
        <v>0</v>
      </c>
      <c r="M192" s="86">
        <f t="shared" si="77"/>
        <v>0</v>
      </c>
      <c r="N192" s="51">
        <f>N193</f>
        <v>0</v>
      </c>
      <c r="O192" s="86">
        <f t="shared" si="94"/>
        <v>0</v>
      </c>
      <c r="P192" s="51">
        <f>P193</f>
        <v>0</v>
      </c>
      <c r="Q192" s="86">
        <f t="shared" si="78"/>
        <v>0</v>
      </c>
      <c r="R192" s="51">
        <f>R193</f>
        <v>0</v>
      </c>
      <c r="S192" s="86">
        <f t="shared" si="79"/>
        <v>0</v>
      </c>
      <c r="T192" s="51">
        <f>T193</f>
        <v>0</v>
      </c>
      <c r="U192" s="86">
        <f t="shared" si="80"/>
        <v>0</v>
      </c>
      <c r="V192" s="86"/>
      <c r="W192" s="86">
        <f t="shared" si="81"/>
        <v>0</v>
      </c>
      <c r="X192" s="86">
        <f>X193</f>
        <v>0</v>
      </c>
      <c r="Y192" s="51">
        <f>Y193</f>
        <v>0</v>
      </c>
      <c r="Z192" s="51">
        <f t="shared" si="93"/>
        <v>0</v>
      </c>
      <c r="AA192" s="51">
        <f>AA193</f>
        <v>0</v>
      </c>
      <c r="AB192" s="47">
        <f t="shared" si="76"/>
        <v>0</v>
      </c>
      <c r="AC192" s="51">
        <f>AC193</f>
        <v>0</v>
      </c>
      <c r="AD192" s="47">
        <f t="shared" si="76"/>
        <v>0</v>
      </c>
      <c r="AE192" s="51">
        <f>AE193</f>
        <v>0</v>
      </c>
      <c r="AF192" s="47">
        <f t="shared" si="90"/>
        <v>0</v>
      </c>
      <c r="AG192" s="51">
        <f>AG193</f>
        <v>0</v>
      </c>
      <c r="AH192" s="47">
        <f t="shared" si="90"/>
        <v>0</v>
      </c>
      <c r="AI192" s="51">
        <f>AI193</f>
        <v>0</v>
      </c>
      <c r="AJ192" s="47">
        <f t="shared" si="90"/>
        <v>0</v>
      </c>
      <c r="AK192" s="51">
        <f>AK193</f>
        <v>0</v>
      </c>
      <c r="AL192" s="47">
        <f t="shared" si="90"/>
        <v>0</v>
      </c>
      <c r="AM192" s="51">
        <f>AM193</f>
        <v>0</v>
      </c>
      <c r="AN192" s="47">
        <f t="shared" si="91"/>
        <v>0</v>
      </c>
      <c r="AO192" s="51">
        <f>AO193</f>
        <v>0</v>
      </c>
      <c r="AP192" s="47">
        <f t="shared" si="91"/>
        <v>0</v>
      </c>
      <c r="AQ192" s="51">
        <f>AQ193</f>
        <v>0</v>
      </c>
      <c r="AR192" s="47">
        <f t="shared" si="91"/>
        <v>0</v>
      </c>
      <c r="AS192" s="51">
        <f>AS193</f>
        <v>0</v>
      </c>
      <c r="AT192" s="47">
        <f t="shared" si="91"/>
        <v>0</v>
      </c>
      <c r="AU192" s="51">
        <f>AU193</f>
        <v>0</v>
      </c>
      <c r="AV192" s="47">
        <f t="shared" si="92"/>
        <v>0</v>
      </c>
      <c r="AW192" s="51">
        <f>AW193</f>
        <v>0</v>
      </c>
      <c r="AX192" s="47">
        <f t="shared" si="92"/>
        <v>0</v>
      </c>
    </row>
    <row r="193" spans="1:50" s="8" customFormat="1" ht="60.75" hidden="1" customHeight="1" x14ac:dyDescent="0.45">
      <c r="A193" s="16"/>
      <c r="B193" s="84"/>
      <c r="C193" s="85" t="s">
        <v>68</v>
      </c>
      <c r="D193" s="85" t="s">
        <v>71</v>
      </c>
      <c r="E193" s="85">
        <v>400</v>
      </c>
      <c r="F193" s="86">
        <v>1</v>
      </c>
      <c r="G193" s="51"/>
      <c r="H193" s="51"/>
      <c r="I193" s="51">
        <f t="shared" si="86"/>
        <v>0</v>
      </c>
      <c r="J193" s="51"/>
      <c r="K193" s="51">
        <f t="shared" si="83"/>
        <v>0</v>
      </c>
      <c r="L193" s="51"/>
      <c r="M193" s="86">
        <f t="shared" si="77"/>
        <v>0</v>
      </c>
      <c r="N193" s="51"/>
      <c r="O193" s="86">
        <f t="shared" si="94"/>
        <v>0</v>
      </c>
      <c r="P193" s="51"/>
      <c r="Q193" s="86">
        <f t="shared" si="78"/>
        <v>0</v>
      </c>
      <c r="R193" s="51"/>
      <c r="S193" s="86">
        <f t="shared" si="79"/>
        <v>0</v>
      </c>
      <c r="T193" s="51"/>
      <c r="U193" s="86">
        <f t="shared" si="80"/>
        <v>0</v>
      </c>
      <c r="V193" s="86"/>
      <c r="W193" s="86">
        <f t="shared" si="81"/>
        <v>0</v>
      </c>
      <c r="X193" s="86"/>
      <c r="Y193" s="51"/>
      <c r="Z193" s="51">
        <f t="shared" si="93"/>
        <v>0</v>
      </c>
      <c r="AA193" s="51"/>
      <c r="AB193" s="47">
        <f t="shared" si="76"/>
        <v>0</v>
      </c>
      <c r="AC193" s="51"/>
      <c r="AD193" s="47">
        <f t="shared" si="76"/>
        <v>0</v>
      </c>
      <c r="AE193" s="51"/>
      <c r="AF193" s="47">
        <f t="shared" si="90"/>
        <v>0</v>
      </c>
      <c r="AG193" s="51"/>
      <c r="AH193" s="47">
        <f t="shared" si="90"/>
        <v>0</v>
      </c>
      <c r="AI193" s="51"/>
      <c r="AJ193" s="47">
        <f t="shared" si="90"/>
        <v>0</v>
      </c>
      <c r="AK193" s="51"/>
      <c r="AL193" s="47">
        <f t="shared" si="90"/>
        <v>0</v>
      </c>
      <c r="AM193" s="51"/>
      <c r="AN193" s="47">
        <f t="shared" si="91"/>
        <v>0</v>
      </c>
      <c r="AO193" s="51"/>
      <c r="AP193" s="47">
        <f t="shared" si="91"/>
        <v>0</v>
      </c>
      <c r="AQ193" s="51"/>
      <c r="AR193" s="47">
        <f t="shared" si="91"/>
        <v>0</v>
      </c>
      <c r="AS193" s="51"/>
      <c r="AT193" s="47">
        <f t="shared" si="91"/>
        <v>0</v>
      </c>
      <c r="AU193" s="51"/>
      <c r="AV193" s="47">
        <f t="shared" si="92"/>
        <v>0</v>
      </c>
      <c r="AW193" s="51"/>
      <c r="AX193" s="47">
        <f t="shared" si="92"/>
        <v>0</v>
      </c>
    </row>
    <row r="194" spans="1:50" s="8" customFormat="1" ht="40.5" hidden="1" customHeight="1" x14ac:dyDescent="0.45">
      <c r="A194" s="16"/>
      <c r="B194" s="84"/>
      <c r="C194" s="85" t="s">
        <v>70</v>
      </c>
      <c r="D194" s="85" t="s">
        <v>73</v>
      </c>
      <c r="E194" s="85"/>
      <c r="F194" s="86"/>
      <c r="G194" s="51">
        <f>G195</f>
        <v>0</v>
      </c>
      <c r="H194" s="51">
        <f>H195</f>
        <v>0</v>
      </c>
      <c r="I194" s="51">
        <f t="shared" si="86"/>
        <v>0</v>
      </c>
      <c r="J194" s="51">
        <f>J195</f>
        <v>0</v>
      </c>
      <c r="K194" s="51">
        <f t="shared" si="83"/>
        <v>0</v>
      </c>
      <c r="L194" s="51">
        <f>L195</f>
        <v>0</v>
      </c>
      <c r="M194" s="86">
        <f t="shared" si="77"/>
        <v>0</v>
      </c>
      <c r="N194" s="51">
        <f>N195</f>
        <v>0</v>
      </c>
      <c r="O194" s="86">
        <f t="shared" si="94"/>
        <v>0</v>
      </c>
      <c r="P194" s="51">
        <f>P195</f>
        <v>0</v>
      </c>
      <c r="Q194" s="86">
        <f t="shared" si="78"/>
        <v>0</v>
      </c>
      <c r="R194" s="51">
        <f>R195</f>
        <v>0</v>
      </c>
      <c r="S194" s="86">
        <f t="shared" si="79"/>
        <v>0</v>
      </c>
      <c r="T194" s="51">
        <f>T195</f>
        <v>0</v>
      </c>
      <c r="U194" s="86">
        <f t="shared" si="80"/>
        <v>0</v>
      </c>
      <c r="V194" s="86"/>
      <c r="W194" s="86">
        <f t="shared" si="81"/>
        <v>0</v>
      </c>
      <c r="X194" s="86">
        <f>X195</f>
        <v>0</v>
      </c>
      <c r="Y194" s="51">
        <f>Y195</f>
        <v>0</v>
      </c>
      <c r="Z194" s="51">
        <f t="shared" si="93"/>
        <v>0</v>
      </c>
      <c r="AA194" s="51">
        <f>AA195</f>
        <v>0</v>
      </c>
      <c r="AB194" s="47">
        <f t="shared" si="76"/>
        <v>0</v>
      </c>
      <c r="AC194" s="51">
        <f>AC195</f>
        <v>0</v>
      </c>
      <c r="AD194" s="47">
        <f t="shared" si="76"/>
        <v>0</v>
      </c>
      <c r="AE194" s="51">
        <f>AE195</f>
        <v>0</v>
      </c>
      <c r="AF194" s="47">
        <f t="shared" si="90"/>
        <v>0</v>
      </c>
      <c r="AG194" s="51">
        <f>AG195</f>
        <v>0</v>
      </c>
      <c r="AH194" s="47">
        <f t="shared" si="90"/>
        <v>0</v>
      </c>
      <c r="AI194" s="51">
        <f>AI195</f>
        <v>0</v>
      </c>
      <c r="AJ194" s="47">
        <f t="shared" si="90"/>
        <v>0</v>
      </c>
      <c r="AK194" s="51">
        <f>AK195</f>
        <v>0</v>
      </c>
      <c r="AL194" s="47">
        <f t="shared" si="90"/>
        <v>0</v>
      </c>
      <c r="AM194" s="51">
        <f>AM195</f>
        <v>0</v>
      </c>
      <c r="AN194" s="47">
        <f t="shared" si="91"/>
        <v>0</v>
      </c>
      <c r="AO194" s="51">
        <f>AO195</f>
        <v>0</v>
      </c>
      <c r="AP194" s="47">
        <f t="shared" si="91"/>
        <v>0</v>
      </c>
      <c r="AQ194" s="51">
        <f>AQ195</f>
        <v>0</v>
      </c>
      <c r="AR194" s="47">
        <f t="shared" si="91"/>
        <v>0</v>
      </c>
      <c r="AS194" s="51">
        <f>AS195</f>
        <v>0</v>
      </c>
      <c r="AT194" s="47">
        <f t="shared" si="91"/>
        <v>0</v>
      </c>
      <c r="AU194" s="51">
        <f>AU195</f>
        <v>0</v>
      </c>
      <c r="AV194" s="47">
        <f t="shared" si="92"/>
        <v>0</v>
      </c>
      <c r="AW194" s="51">
        <f>AW195</f>
        <v>0</v>
      </c>
      <c r="AX194" s="47">
        <f t="shared" si="92"/>
        <v>0</v>
      </c>
    </row>
    <row r="195" spans="1:50" s="8" customFormat="1" ht="60.75" hidden="1" customHeight="1" x14ac:dyDescent="0.45">
      <c r="A195" s="16"/>
      <c r="B195" s="84"/>
      <c r="C195" s="85" t="s">
        <v>14</v>
      </c>
      <c r="D195" s="85" t="s">
        <v>73</v>
      </c>
      <c r="E195" s="85">
        <v>200</v>
      </c>
      <c r="F195" s="86">
        <v>1</v>
      </c>
      <c r="G195" s="51"/>
      <c r="H195" s="51"/>
      <c r="I195" s="51">
        <f t="shared" si="86"/>
        <v>0</v>
      </c>
      <c r="J195" s="51"/>
      <c r="K195" s="51">
        <f t="shared" si="83"/>
        <v>0</v>
      </c>
      <c r="L195" s="51">
        <v>0</v>
      </c>
      <c r="M195" s="86">
        <f t="shared" si="77"/>
        <v>0</v>
      </c>
      <c r="N195" s="51">
        <v>0</v>
      </c>
      <c r="O195" s="86">
        <f t="shared" si="94"/>
        <v>0</v>
      </c>
      <c r="P195" s="51">
        <v>0</v>
      </c>
      <c r="Q195" s="86">
        <f t="shared" si="78"/>
        <v>0</v>
      </c>
      <c r="R195" s="51"/>
      <c r="S195" s="86">
        <f t="shared" si="79"/>
        <v>0</v>
      </c>
      <c r="T195" s="51"/>
      <c r="U195" s="86">
        <f t="shared" si="80"/>
        <v>0</v>
      </c>
      <c r="V195" s="86"/>
      <c r="W195" s="86">
        <f t="shared" si="81"/>
        <v>0</v>
      </c>
      <c r="X195" s="86"/>
      <c r="Y195" s="51">
        <v>0</v>
      </c>
      <c r="Z195" s="51">
        <f t="shared" si="93"/>
        <v>0</v>
      </c>
      <c r="AA195" s="51">
        <v>0</v>
      </c>
      <c r="AB195" s="47">
        <f t="shared" si="76"/>
        <v>0</v>
      </c>
      <c r="AC195" s="51">
        <v>0</v>
      </c>
      <c r="AD195" s="47">
        <f t="shared" si="76"/>
        <v>0</v>
      </c>
      <c r="AE195" s="51"/>
      <c r="AF195" s="47">
        <f t="shared" si="90"/>
        <v>0</v>
      </c>
      <c r="AG195" s="51"/>
      <c r="AH195" s="47">
        <f t="shared" si="90"/>
        <v>0</v>
      </c>
      <c r="AI195" s="51">
        <v>0</v>
      </c>
      <c r="AJ195" s="47">
        <f t="shared" si="90"/>
        <v>0</v>
      </c>
      <c r="AK195" s="51">
        <v>0</v>
      </c>
      <c r="AL195" s="47">
        <f t="shared" si="90"/>
        <v>0</v>
      </c>
      <c r="AM195" s="51">
        <v>0</v>
      </c>
      <c r="AN195" s="47">
        <f t="shared" si="91"/>
        <v>0</v>
      </c>
      <c r="AO195" s="51">
        <v>0</v>
      </c>
      <c r="AP195" s="47">
        <f t="shared" si="91"/>
        <v>0</v>
      </c>
      <c r="AQ195" s="51">
        <v>0</v>
      </c>
      <c r="AR195" s="47">
        <f t="shared" si="91"/>
        <v>0</v>
      </c>
      <c r="AS195" s="51">
        <v>0</v>
      </c>
      <c r="AT195" s="47">
        <f t="shared" si="91"/>
        <v>0</v>
      </c>
      <c r="AU195" s="51">
        <v>0</v>
      </c>
      <c r="AV195" s="47">
        <f t="shared" si="92"/>
        <v>0</v>
      </c>
      <c r="AW195" s="51">
        <v>0</v>
      </c>
      <c r="AX195" s="47">
        <f t="shared" si="92"/>
        <v>0</v>
      </c>
    </row>
    <row r="196" spans="1:50" s="8" customFormat="1" ht="81" hidden="1" customHeight="1" x14ac:dyDescent="0.45">
      <c r="A196" s="16"/>
      <c r="B196" s="84"/>
      <c r="C196" s="85" t="s">
        <v>538</v>
      </c>
      <c r="D196" s="85" t="s">
        <v>542</v>
      </c>
      <c r="E196" s="85"/>
      <c r="F196" s="86"/>
      <c r="G196" s="51">
        <f>G199+G201</f>
        <v>0</v>
      </c>
      <c r="H196" s="51">
        <f>H199+H201</f>
        <v>0</v>
      </c>
      <c r="I196" s="51">
        <f t="shared" si="86"/>
        <v>0</v>
      </c>
      <c r="J196" s="51">
        <f>J199+J201</f>
        <v>0</v>
      </c>
      <c r="K196" s="51">
        <f t="shared" si="83"/>
        <v>0</v>
      </c>
      <c r="L196" s="51">
        <f>L199+L201</f>
        <v>0</v>
      </c>
      <c r="M196" s="86">
        <f t="shared" si="77"/>
        <v>0</v>
      </c>
      <c r="N196" s="51">
        <f>N199+N201</f>
        <v>0</v>
      </c>
      <c r="O196" s="86">
        <f t="shared" si="94"/>
        <v>0</v>
      </c>
      <c r="P196" s="51">
        <f>P199+P201</f>
        <v>0</v>
      </c>
      <c r="Q196" s="86">
        <f t="shared" si="78"/>
        <v>0</v>
      </c>
      <c r="R196" s="51">
        <f>R199+R201</f>
        <v>0</v>
      </c>
      <c r="S196" s="86">
        <f t="shared" si="79"/>
        <v>0</v>
      </c>
      <c r="T196" s="51">
        <f>T199+T201</f>
        <v>0</v>
      </c>
      <c r="U196" s="86">
        <f t="shared" si="80"/>
        <v>0</v>
      </c>
      <c r="V196" s="86"/>
      <c r="W196" s="86">
        <f t="shared" si="81"/>
        <v>0</v>
      </c>
      <c r="X196" s="86">
        <f>X199+X201</f>
        <v>0</v>
      </c>
      <c r="Y196" s="51">
        <f>Y199+Y201</f>
        <v>0</v>
      </c>
      <c r="Z196" s="51">
        <f t="shared" si="93"/>
        <v>0</v>
      </c>
      <c r="AA196" s="51">
        <f>AA199+AA201</f>
        <v>0</v>
      </c>
      <c r="AB196" s="47">
        <f t="shared" si="76"/>
        <v>0</v>
      </c>
      <c r="AC196" s="51">
        <f>AC199+AC201</f>
        <v>0</v>
      </c>
      <c r="AD196" s="47">
        <f t="shared" si="76"/>
        <v>0</v>
      </c>
      <c r="AE196" s="51">
        <f>AE199+AE201</f>
        <v>0</v>
      </c>
      <c r="AF196" s="47">
        <f t="shared" si="90"/>
        <v>0</v>
      </c>
      <c r="AG196" s="51">
        <f>AG197+AG199+AG201</f>
        <v>0</v>
      </c>
      <c r="AH196" s="47">
        <f t="shared" si="90"/>
        <v>0</v>
      </c>
      <c r="AI196" s="51">
        <f>AI197+AI199+AI201</f>
        <v>0</v>
      </c>
      <c r="AJ196" s="47">
        <f t="shared" si="90"/>
        <v>0</v>
      </c>
      <c r="AK196" s="51">
        <f>AK197+AK199+AK201</f>
        <v>0</v>
      </c>
      <c r="AL196" s="47">
        <f t="shared" si="90"/>
        <v>0</v>
      </c>
      <c r="AM196" s="51">
        <f>AM197+AM199+AM201</f>
        <v>0</v>
      </c>
      <c r="AN196" s="47">
        <f t="shared" si="91"/>
        <v>0</v>
      </c>
      <c r="AO196" s="51">
        <f>AO197+AO199+AO201</f>
        <v>0</v>
      </c>
      <c r="AP196" s="47">
        <f t="shared" si="91"/>
        <v>0</v>
      </c>
      <c r="AQ196" s="51">
        <f>AQ197+AQ199+AQ201</f>
        <v>0</v>
      </c>
      <c r="AR196" s="47">
        <f t="shared" si="91"/>
        <v>0</v>
      </c>
      <c r="AS196" s="51">
        <f>AS197+AS199+AS201</f>
        <v>0</v>
      </c>
      <c r="AT196" s="47">
        <f t="shared" si="91"/>
        <v>0</v>
      </c>
      <c r="AU196" s="51">
        <f>AU197+AU199+AU201</f>
        <v>0</v>
      </c>
      <c r="AV196" s="47">
        <f t="shared" si="92"/>
        <v>0</v>
      </c>
      <c r="AW196" s="51">
        <f>AW197+AW199+AW201</f>
        <v>0</v>
      </c>
      <c r="AX196" s="47">
        <f t="shared" si="92"/>
        <v>0</v>
      </c>
    </row>
    <row r="197" spans="1:50" s="8" customFormat="1" ht="40.5" hidden="1" customHeight="1" x14ac:dyDescent="0.45">
      <c r="A197" s="16"/>
      <c r="B197" s="84"/>
      <c r="C197" s="85" t="s">
        <v>75</v>
      </c>
      <c r="D197" s="85" t="s">
        <v>543</v>
      </c>
      <c r="E197" s="85"/>
      <c r="F197" s="86"/>
      <c r="G197" s="51"/>
      <c r="H197" s="51"/>
      <c r="I197" s="51"/>
      <c r="J197" s="51"/>
      <c r="K197" s="51"/>
      <c r="L197" s="51"/>
      <c r="M197" s="86"/>
      <c r="N197" s="51"/>
      <c r="O197" s="86"/>
      <c r="P197" s="51"/>
      <c r="Q197" s="86"/>
      <c r="R197" s="51"/>
      <c r="S197" s="86"/>
      <c r="T197" s="51"/>
      <c r="U197" s="86"/>
      <c r="V197" s="86"/>
      <c r="W197" s="86"/>
      <c r="X197" s="86"/>
      <c r="Y197" s="51"/>
      <c r="Z197" s="51"/>
      <c r="AA197" s="51"/>
      <c r="AB197" s="47"/>
      <c r="AC197" s="51"/>
      <c r="AD197" s="47"/>
      <c r="AE197" s="51"/>
      <c r="AF197" s="47">
        <v>0</v>
      </c>
      <c r="AG197" s="51">
        <f>AG198</f>
        <v>0</v>
      </c>
      <c r="AH197" s="47">
        <f t="shared" si="90"/>
        <v>0</v>
      </c>
      <c r="AI197" s="51">
        <f>AI198</f>
        <v>0</v>
      </c>
      <c r="AJ197" s="47">
        <f t="shared" si="90"/>
        <v>0</v>
      </c>
      <c r="AK197" s="51">
        <f>AK198</f>
        <v>0</v>
      </c>
      <c r="AL197" s="47">
        <f t="shared" si="90"/>
        <v>0</v>
      </c>
      <c r="AM197" s="51">
        <f>AM198</f>
        <v>0</v>
      </c>
      <c r="AN197" s="47">
        <f t="shared" si="91"/>
        <v>0</v>
      </c>
      <c r="AO197" s="51">
        <f>AO198</f>
        <v>0</v>
      </c>
      <c r="AP197" s="47">
        <f t="shared" si="91"/>
        <v>0</v>
      </c>
      <c r="AQ197" s="51">
        <f>AQ198</f>
        <v>0</v>
      </c>
      <c r="AR197" s="47">
        <f t="shared" si="91"/>
        <v>0</v>
      </c>
      <c r="AS197" s="51">
        <f>AS198</f>
        <v>0</v>
      </c>
      <c r="AT197" s="47">
        <f t="shared" si="91"/>
        <v>0</v>
      </c>
      <c r="AU197" s="51">
        <f>AU198</f>
        <v>0</v>
      </c>
      <c r="AV197" s="47">
        <f t="shared" si="92"/>
        <v>0</v>
      </c>
      <c r="AW197" s="51">
        <f>AW198</f>
        <v>0</v>
      </c>
      <c r="AX197" s="47">
        <f t="shared" si="92"/>
        <v>0</v>
      </c>
    </row>
    <row r="198" spans="1:50" s="8" customFormat="1" ht="60.75" hidden="1" customHeight="1" x14ac:dyDescent="0.45">
      <c r="A198" s="16"/>
      <c r="B198" s="84"/>
      <c r="C198" s="85" t="s">
        <v>68</v>
      </c>
      <c r="D198" s="85" t="s">
        <v>543</v>
      </c>
      <c r="E198" s="85">
        <v>400</v>
      </c>
      <c r="F198" s="86"/>
      <c r="G198" s="51"/>
      <c r="H198" s="51"/>
      <c r="I198" s="51"/>
      <c r="J198" s="51"/>
      <c r="K198" s="51"/>
      <c r="L198" s="51"/>
      <c r="M198" s="86"/>
      <c r="N198" s="51"/>
      <c r="O198" s="86"/>
      <c r="P198" s="51"/>
      <c r="Q198" s="86"/>
      <c r="R198" s="51"/>
      <c r="S198" s="86"/>
      <c r="T198" s="51"/>
      <c r="U198" s="86"/>
      <c r="V198" s="86"/>
      <c r="W198" s="86"/>
      <c r="X198" s="86"/>
      <c r="Y198" s="51"/>
      <c r="Z198" s="51"/>
      <c r="AA198" s="51"/>
      <c r="AB198" s="47"/>
      <c r="AC198" s="51"/>
      <c r="AD198" s="47"/>
      <c r="AE198" s="51"/>
      <c r="AF198" s="47">
        <v>0</v>
      </c>
      <c r="AG198" s="51">
        <v>0</v>
      </c>
      <c r="AH198" s="47">
        <f t="shared" si="90"/>
        <v>0</v>
      </c>
      <c r="AI198" s="51">
        <v>0</v>
      </c>
      <c r="AJ198" s="47">
        <f t="shared" si="90"/>
        <v>0</v>
      </c>
      <c r="AK198" s="51">
        <v>0</v>
      </c>
      <c r="AL198" s="47">
        <f t="shared" si="90"/>
        <v>0</v>
      </c>
      <c r="AM198" s="51">
        <v>0</v>
      </c>
      <c r="AN198" s="47">
        <f t="shared" si="91"/>
        <v>0</v>
      </c>
      <c r="AO198" s="51">
        <v>0</v>
      </c>
      <c r="AP198" s="47">
        <f t="shared" si="91"/>
        <v>0</v>
      </c>
      <c r="AQ198" s="51">
        <v>0</v>
      </c>
      <c r="AR198" s="47">
        <f t="shared" si="91"/>
        <v>0</v>
      </c>
      <c r="AS198" s="51">
        <v>0</v>
      </c>
      <c r="AT198" s="47">
        <f t="shared" si="91"/>
        <v>0</v>
      </c>
      <c r="AU198" s="51">
        <v>0</v>
      </c>
      <c r="AV198" s="47">
        <f t="shared" si="92"/>
        <v>0</v>
      </c>
      <c r="AW198" s="51">
        <v>0</v>
      </c>
      <c r="AX198" s="47">
        <f t="shared" si="92"/>
        <v>0</v>
      </c>
    </row>
    <row r="199" spans="1:50" s="8" customFormat="1" ht="20.25" hidden="1" customHeight="1" x14ac:dyDescent="0.45">
      <c r="A199" s="16"/>
      <c r="B199" s="84"/>
      <c r="C199" s="85" t="s">
        <v>555</v>
      </c>
      <c r="D199" s="85" t="s">
        <v>543</v>
      </c>
      <c r="E199" s="85"/>
      <c r="F199" s="86"/>
      <c r="G199" s="51">
        <f>G200</f>
        <v>0</v>
      </c>
      <c r="H199" s="51">
        <f>H200</f>
        <v>0</v>
      </c>
      <c r="I199" s="51">
        <f t="shared" si="86"/>
        <v>0</v>
      </c>
      <c r="J199" s="51">
        <f>J200</f>
        <v>0</v>
      </c>
      <c r="K199" s="51">
        <f t="shared" si="83"/>
        <v>0</v>
      </c>
      <c r="L199" s="51">
        <f>L200</f>
        <v>0</v>
      </c>
      <c r="M199" s="86">
        <f t="shared" si="77"/>
        <v>0</v>
      </c>
      <c r="N199" s="51">
        <f>N200</f>
        <v>0</v>
      </c>
      <c r="O199" s="86">
        <f t="shared" ref="O199:O208" si="95">M199+N199</f>
        <v>0</v>
      </c>
      <c r="P199" s="51">
        <f>P200</f>
        <v>0</v>
      </c>
      <c r="Q199" s="86">
        <f t="shared" si="78"/>
        <v>0</v>
      </c>
      <c r="R199" s="51">
        <f>R200</f>
        <v>0</v>
      </c>
      <c r="S199" s="86">
        <f t="shared" si="79"/>
        <v>0</v>
      </c>
      <c r="T199" s="51">
        <f>T200</f>
        <v>0</v>
      </c>
      <c r="U199" s="86">
        <f t="shared" si="80"/>
        <v>0</v>
      </c>
      <c r="V199" s="86"/>
      <c r="W199" s="86">
        <f t="shared" si="81"/>
        <v>0</v>
      </c>
      <c r="X199" s="86">
        <f>X200</f>
        <v>0</v>
      </c>
      <c r="Y199" s="51">
        <f>Y200</f>
        <v>0</v>
      </c>
      <c r="Z199" s="51">
        <f t="shared" ref="Z199:Z226" si="96">I199+Y199</f>
        <v>0</v>
      </c>
      <c r="AA199" s="51">
        <f>AA200</f>
        <v>0</v>
      </c>
      <c r="AB199" s="47">
        <f t="shared" si="76"/>
        <v>0</v>
      </c>
      <c r="AC199" s="51">
        <f>AC200</f>
        <v>0</v>
      </c>
      <c r="AD199" s="47">
        <f t="shared" si="76"/>
        <v>0</v>
      </c>
      <c r="AE199" s="51">
        <f>AE200</f>
        <v>0</v>
      </c>
      <c r="AF199" s="47">
        <f t="shared" si="90"/>
        <v>0</v>
      </c>
      <c r="AG199" s="51">
        <f>AG200</f>
        <v>0</v>
      </c>
      <c r="AH199" s="47">
        <f t="shared" si="90"/>
        <v>0</v>
      </c>
      <c r="AI199" s="51">
        <f>AI200</f>
        <v>0</v>
      </c>
      <c r="AJ199" s="47">
        <f t="shared" si="90"/>
        <v>0</v>
      </c>
      <c r="AK199" s="51">
        <f>AK200</f>
        <v>0</v>
      </c>
      <c r="AL199" s="47">
        <f t="shared" si="90"/>
        <v>0</v>
      </c>
      <c r="AM199" s="51">
        <f>AM200</f>
        <v>0</v>
      </c>
      <c r="AN199" s="47">
        <f t="shared" si="91"/>
        <v>0</v>
      </c>
      <c r="AO199" s="51">
        <f>AO200</f>
        <v>0</v>
      </c>
      <c r="AP199" s="47">
        <f t="shared" si="91"/>
        <v>0</v>
      </c>
      <c r="AQ199" s="51">
        <f>AQ200</f>
        <v>0</v>
      </c>
      <c r="AR199" s="47">
        <f t="shared" si="91"/>
        <v>0</v>
      </c>
      <c r="AS199" s="51">
        <f>AS200</f>
        <v>0</v>
      </c>
      <c r="AT199" s="47">
        <f t="shared" si="91"/>
        <v>0</v>
      </c>
      <c r="AU199" s="51">
        <f>AU200</f>
        <v>0</v>
      </c>
      <c r="AV199" s="47">
        <f t="shared" si="92"/>
        <v>0</v>
      </c>
      <c r="AW199" s="51">
        <f>AW200</f>
        <v>0</v>
      </c>
      <c r="AX199" s="47">
        <f t="shared" si="92"/>
        <v>0</v>
      </c>
    </row>
    <row r="200" spans="1:50" s="8" customFormat="1" ht="60.75" hidden="1" customHeight="1" x14ac:dyDescent="0.45">
      <c r="A200" s="16"/>
      <c r="B200" s="84"/>
      <c r="C200" s="85" t="s">
        <v>68</v>
      </c>
      <c r="D200" s="85" t="s">
        <v>543</v>
      </c>
      <c r="E200" s="85">
        <v>400</v>
      </c>
      <c r="F200" s="86">
        <v>2</v>
      </c>
      <c r="G200" s="51"/>
      <c r="H200" s="51"/>
      <c r="I200" s="51">
        <f t="shared" si="86"/>
        <v>0</v>
      </c>
      <c r="J200" s="51"/>
      <c r="K200" s="51">
        <f t="shared" si="83"/>
        <v>0</v>
      </c>
      <c r="L200" s="51"/>
      <c r="M200" s="86">
        <f t="shared" si="77"/>
        <v>0</v>
      </c>
      <c r="N200" s="51"/>
      <c r="O200" s="86">
        <f t="shared" si="95"/>
        <v>0</v>
      </c>
      <c r="P200" s="51"/>
      <c r="Q200" s="86">
        <f t="shared" si="78"/>
        <v>0</v>
      </c>
      <c r="R200" s="51"/>
      <c r="S200" s="86">
        <f t="shared" si="79"/>
        <v>0</v>
      </c>
      <c r="T200" s="51"/>
      <c r="U200" s="86">
        <f t="shared" si="80"/>
        <v>0</v>
      </c>
      <c r="V200" s="86"/>
      <c r="W200" s="86">
        <f t="shared" si="81"/>
        <v>0</v>
      </c>
      <c r="X200" s="86"/>
      <c r="Y200" s="51"/>
      <c r="Z200" s="51">
        <f t="shared" si="96"/>
        <v>0</v>
      </c>
      <c r="AA200" s="51"/>
      <c r="AB200" s="47">
        <f t="shared" si="76"/>
        <v>0</v>
      </c>
      <c r="AC200" s="51">
        <v>0</v>
      </c>
      <c r="AD200" s="47">
        <f t="shared" si="76"/>
        <v>0</v>
      </c>
      <c r="AE200" s="51"/>
      <c r="AF200" s="47">
        <f t="shared" si="90"/>
        <v>0</v>
      </c>
      <c r="AG200" s="51">
        <v>0</v>
      </c>
      <c r="AH200" s="47">
        <f t="shared" si="90"/>
        <v>0</v>
      </c>
      <c r="AI200" s="51">
        <v>0</v>
      </c>
      <c r="AJ200" s="47">
        <f t="shared" si="90"/>
        <v>0</v>
      </c>
      <c r="AK200" s="51">
        <v>0</v>
      </c>
      <c r="AL200" s="47">
        <f t="shared" si="90"/>
        <v>0</v>
      </c>
      <c r="AM200" s="51">
        <v>0</v>
      </c>
      <c r="AN200" s="47">
        <f t="shared" si="91"/>
        <v>0</v>
      </c>
      <c r="AO200" s="51">
        <v>0</v>
      </c>
      <c r="AP200" s="47">
        <f t="shared" si="91"/>
        <v>0</v>
      </c>
      <c r="AQ200" s="51">
        <v>0</v>
      </c>
      <c r="AR200" s="47">
        <f t="shared" si="91"/>
        <v>0</v>
      </c>
      <c r="AS200" s="51">
        <v>0</v>
      </c>
      <c r="AT200" s="47">
        <f t="shared" si="91"/>
        <v>0</v>
      </c>
      <c r="AU200" s="51">
        <v>0</v>
      </c>
      <c r="AV200" s="47">
        <f t="shared" si="92"/>
        <v>0</v>
      </c>
      <c r="AW200" s="51">
        <v>0</v>
      </c>
      <c r="AX200" s="47">
        <f t="shared" si="92"/>
        <v>0</v>
      </c>
    </row>
    <row r="201" spans="1:50" s="8" customFormat="1" ht="40.5" hidden="1" customHeight="1" x14ac:dyDescent="0.45">
      <c r="A201" s="16"/>
      <c r="B201" s="84"/>
      <c r="C201" s="85" t="s">
        <v>75</v>
      </c>
      <c r="D201" s="85" t="s">
        <v>74</v>
      </c>
      <c r="E201" s="85"/>
      <c r="F201" s="86"/>
      <c r="G201" s="51">
        <f>G202</f>
        <v>0</v>
      </c>
      <c r="H201" s="51">
        <f>H202</f>
        <v>0</v>
      </c>
      <c r="I201" s="51">
        <f t="shared" si="86"/>
        <v>0</v>
      </c>
      <c r="J201" s="51">
        <f>J202</f>
        <v>0</v>
      </c>
      <c r="K201" s="51">
        <f t="shared" si="83"/>
        <v>0</v>
      </c>
      <c r="L201" s="51">
        <f>L202</f>
        <v>0</v>
      </c>
      <c r="M201" s="86">
        <f t="shared" si="77"/>
        <v>0</v>
      </c>
      <c r="N201" s="51">
        <f>N202</f>
        <v>0</v>
      </c>
      <c r="O201" s="86">
        <f t="shared" si="95"/>
        <v>0</v>
      </c>
      <c r="P201" s="51">
        <f>P202</f>
        <v>0</v>
      </c>
      <c r="Q201" s="86">
        <f t="shared" si="78"/>
        <v>0</v>
      </c>
      <c r="R201" s="51">
        <f>R202</f>
        <v>0</v>
      </c>
      <c r="S201" s="86">
        <f t="shared" si="79"/>
        <v>0</v>
      </c>
      <c r="T201" s="51">
        <f>T202</f>
        <v>0</v>
      </c>
      <c r="U201" s="86">
        <f t="shared" si="80"/>
        <v>0</v>
      </c>
      <c r="V201" s="86"/>
      <c r="W201" s="86">
        <f t="shared" si="81"/>
        <v>0</v>
      </c>
      <c r="X201" s="86">
        <f>X202</f>
        <v>0</v>
      </c>
      <c r="Y201" s="51">
        <f>Y202</f>
        <v>0</v>
      </c>
      <c r="Z201" s="51">
        <f t="shared" si="96"/>
        <v>0</v>
      </c>
      <c r="AA201" s="51">
        <f>AA202</f>
        <v>0</v>
      </c>
      <c r="AB201" s="47">
        <f t="shared" si="76"/>
        <v>0</v>
      </c>
      <c r="AC201" s="51">
        <f>AC202</f>
        <v>0</v>
      </c>
      <c r="AD201" s="47">
        <f t="shared" si="76"/>
        <v>0</v>
      </c>
      <c r="AE201" s="51">
        <f>AE202</f>
        <v>0</v>
      </c>
      <c r="AF201" s="47">
        <f t="shared" si="90"/>
        <v>0</v>
      </c>
      <c r="AG201" s="51">
        <f>AG202</f>
        <v>0</v>
      </c>
      <c r="AH201" s="47">
        <f t="shared" si="90"/>
        <v>0</v>
      </c>
      <c r="AI201" s="51">
        <f>AI202</f>
        <v>0</v>
      </c>
      <c r="AJ201" s="47">
        <f t="shared" si="90"/>
        <v>0</v>
      </c>
      <c r="AK201" s="51">
        <f>AK202</f>
        <v>0</v>
      </c>
      <c r="AL201" s="47">
        <f t="shared" si="90"/>
        <v>0</v>
      </c>
      <c r="AM201" s="51">
        <f>AM202</f>
        <v>0</v>
      </c>
      <c r="AN201" s="47">
        <f t="shared" si="91"/>
        <v>0</v>
      </c>
      <c r="AO201" s="51">
        <f>AO202</f>
        <v>0</v>
      </c>
      <c r="AP201" s="47">
        <f t="shared" si="91"/>
        <v>0</v>
      </c>
      <c r="AQ201" s="51">
        <f>AQ202</f>
        <v>0</v>
      </c>
      <c r="AR201" s="47">
        <f t="shared" si="91"/>
        <v>0</v>
      </c>
      <c r="AS201" s="51">
        <f>AS202</f>
        <v>0</v>
      </c>
      <c r="AT201" s="47">
        <f t="shared" si="91"/>
        <v>0</v>
      </c>
      <c r="AU201" s="51">
        <f>AU202</f>
        <v>0</v>
      </c>
      <c r="AV201" s="47">
        <f t="shared" si="92"/>
        <v>0</v>
      </c>
      <c r="AW201" s="51">
        <f>AW202</f>
        <v>0</v>
      </c>
      <c r="AX201" s="47">
        <f t="shared" si="92"/>
        <v>0</v>
      </c>
    </row>
    <row r="202" spans="1:50" s="8" customFormat="1" ht="60.75" hidden="1" customHeight="1" x14ac:dyDescent="0.45">
      <c r="A202" s="16"/>
      <c r="B202" s="84"/>
      <c r="C202" s="85" t="s">
        <v>68</v>
      </c>
      <c r="D202" s="85" t="s">
        <v>74</v>
      </c>
      <c r="E202" s="85">
        <v>400</v>
      </c>
      <c r="F202" s="86">
        <v>2</v>
      </c>
      <c r="G202" s="51"/>
      <c r="H202" s="51"/>
      <c r="I202" s="51">
        <f t="shared" si="86"/>
        <v>0</v>
      </c>
      <c r="J202" s="51"/>
      <c r="K202" s="51">
        <f t="shared" si="83"/>
        <v>0</v>
      </c>
      <c r="L202" s="51"/>
      <c r="M202" s="86">
        <f t="shared" si="77"/>
        <v>0</v>
      </c>
      <c r="N202" s="51"/>
      <c r="O202" s="86">
        <f t="shared" si="95"/>
        <v>0</v>
      </c>
      <c r="P202" s="51"/>
      <c r="Q202" s="86">
        <f t="shared" si="78"/>
        <v>0</v>
      </c>
      <c r="R202" s="51"/>
      <c r="S202" s="86">
        <f t="shared" si="79"/>
        <v>0</v>
      </c>
      <c r="T202" s="51"/>
      <c r="U202" s="86">
        <f t="shared" si="80"/>
        <v>0</v>
      </c>
      <c r="V202" s="86"/>
      <c r="W202" s="86">
        <f t="shared" si="81"/>
        <v>0</v>
      </c>
      <c r="X202" s="86"/>
      <c r="Y202" s="51"/>
      <c r="Z202" s="51">
        <f t="shared" si="96"/>
        <v>0</v>
      </c>
      <c r="AA202" s="51"/>
      <c r="AB202" s="47">
        <f t="shared" si="76"/>
        <v>0</v>
      </c>
      <c r="AC202" s="51"/>
      <c r="AD202" s="47">
        <f t="shared" si="76"/>
        <v>0</v>
      </c>
      <c r="AE202" s="51"/>
      <c r="AF202" s="47">
        <f t="shared" si="90"/>
        <v>0</v>
      </c>
      <c r="AG202" s="51"/>
      <c r="AH202" s="47">
        <f t="shared" si="90"/>
        <v>0</v>
      </c>
      <c r="AI202" s="51">
        <v>0</v>
      </c>
      <c r="AJ202" s="47">
        <f t="shared" si="90"/>
        <v>0</v>
      </c>
      <c r="AK202" s="51">
        <v>0</v>
      </c>
      <c r="AL202" s="47">
        <f t="shared" si="90"/>
        <v>0</v>
      </c>
      <c r="AM202" s="51">
        <v>0</v>
      </c>
      <c r="AN202" s="47">
        <f t="shared" si="91"/>
        <v>0</v>
      </c>
      <c r="AO202" s="51">
        <v>0</v>
      </c>
      <c r="AP202" s="47">
        <f t="shared" si="91"/>
        <v>0</v>
      </c>
      <c r="AQ202" s="51">
        <v>0</v>
      </c>
      <c r="AR202" s="47">
        <f t="shared" si="91"/>
        <v>0</v>
      </c>
      <c r="AS202" s="51">
        <v>0</v>
      </c>
      <c r="AT202" s="47">
        <f t="shared" si="91"/>
        <v>0</v>
      </c>
      <c r="AU202" s="51">
        <v>0</v>
      </c>
      <c r="AV202" s="47">
        <f t="shared" si="92"/>
        <v>0</v>
      </c>
      <c r="AW202" s="51">
        <v>0</v>
      </c>
      <c r="AX202" s="47">
        <f t="shared" si="92"/>
        <v>0</v>
      </c>
    </row>
    <row r="203" spans="1:50" s="8" customFormat="1" ht="40.5" hidden="1" customHeight="1" x14ac:dyDescent="0.45">
      <c r="A203" s="16"/>
      <c r="B203" s="84"/>
      <c r="C203" s="85" t="s">
        <v>355</v>
      </c>
      <c r="D203" s="85" t="s">
        <v>356</v>
      </c>
      <c r="E203" s="85"/>
      <c r="F203" s="86"/>
      <c r="G203" s="51">
        <f>G204</f>
        <v>0</v>
      </c>
      <c r="H203" s="51">
        <f>H204</f>
        <v>0</v>
      </c>
      <c r="I203" s="51">
        <f t="shared" si="86"/>
        <v>0</v>
      </c>
      <c r="J203" s="51">
        <f>J204</f>
        <v>0</v>
      </c>
      <c r="K203" s="51">
        <f t="shared" si="83"/>
        <v>0</v>
      </c>
      <c r="L203" s="51">
        <f>L204</f>
        <v>0</v>
      </c>
      <c r="M203" s="86">
        <f t="shared" si="77"/>
        <v>0</v>
      </c>
      <c r="N203" s="51">
        <f>N204</f>
        <v>0</v>
      </c>
      <c r="O203" s="86">
        <f t="shared" si="95"/>
        <v>0</v>
      </c>
      <c r="P203" s="51">
        <f>P204</f>
        <v>0</v>
      </c>
      <c r="Q203" s="86">
        <f t="shared" si="78"/>
        <v>0</v>
      </c>
      <c r="R203" s="51">
        <f>R204</f>
        <v>0</v>
      </c>
      <c r="S203" s="86">
        <f t="shared" si="79"/>
        <v>0</v>
      </c>
      <c r="T203" s="51">
        <f>T204</f>
        <v>0</v>
      </c>
      <c r="U203" s="86">
        <f t="shared" si="80"/>
        <v>0</v>
      </c>
      <c r="V203" s="86"/>
      <c r="W203" s="86">
        <f t="shared" si="81"/>
        <v>0</v>
      </c>
      <c r="X203" s="86">
        <f>X204</f>
        <v>0</v>
      </c>
      <c r="Y203" s="51">
        <f>Y204</f>
        <v>0</v>
      </c>
      <c r="Z203" s="51">
        <f t="shared" si="96"/>
        <v>0</v>
      </c>
      <c r="AA203" s="51">
        <f>AA204</f>
        <v>0</v>
      </c>
      <c r="AB203" s="47">
        <f t="shared" si="76"/>
        <v>0</v>
      </c>
      <c r="AC203" s="51">
        <f>AC204</f>
        <v>0</v>
      </c>
      <c r="AD203" s="47">
        <f t="shared" si="76"/>
        <v>0</v>
      </c>
      <c r="AE203" s="51">
        <f>AE204</f>
        <v>0</v>
      </c>
      <c r="AF203" s="47">
        <f t="shared" si="90"/>
        <v>0</v>
      </c>
      <c r="AG203" s="51">
        <f>AG204</f>
        <v>0</v>
      </c>
      <c r="AH203" s="47">
        <f t="shared" si="90"/>
        <v>0</v>
      </c>
      <c r="AI203" s="51">
        <f>AI204</f>
        <v>0</v>
      </c>
      <c r="AJ203" s="47">
        <f t="shared" si="90"/>
        <v>0</v>
      </c>
      <c r="AK203" s="51">
        <f>AK204</f>
        <v>0</v>
      </c>
      <c r="AL203" s="47">
        <f t="shared" si="90"/>
        <v>0</v>
      </c>
      <c r="AM203" s="51">
        <f>AM204</f>
        <v>0</v>
      </c>
      <c r="AN203" s="47">
        <f t="shared" si="91"/>
        <v>0</v>
      </c>
      <c r="AO203" s="51">
        <f>AO204</f>
        <v>0</v>
      </c>
      <c r="AP203" s="47">
        <f t="shared" si="91"/>
        <v>0</v>
      </c>
      <c r="AQ203" s="51">
        <f>AQ204</f>
        <v>0</v>
      </c>
      <c r="AR203" s="47">
        <f t="shared" si="91"/>
        <v>0</v>
      </c>
      <c r="AS203" s="51">
        <f>AS204</f>
        <v>0</v>
      </c>
      <c r="AT203" s="47">
        <f t="shared" si="91"/>
        <v>0</v>
      </c>
      <c r="AU203" s="51">
        <f>AU204</f>
        <v>0</v>
      </c>
      <c r="AV203" s="47">
        <f t="shared" si="92"/>
        <v>0</v>
      </c>
      <c r="AW203" s="51">
        <f>AW204</f>
        <v>0</v>
      </c>
      <c r="AX203" s="47">
        <f t="shared" si="92"/>
        <v>0</v>
      </c>
    </row>
    <row r="204" spans="1:50" s="8" customFormat="1" ht="60.75" hidden="1" customHeight="1" x14ac:dyDescent="0.45">
      <c r="A204" s="16"/>
      <c r="B204" s="84"/>
      <c r="C204" s="85" t="s">
        <v>357</v>
      </c>
      <c r="D204" s="85" t="s">
        <v>358</v>
      </c>
      <c r="E204" s="85"/>
      <c r="F204" s="86"/>
      <c r="G204" s="51">
        <f>G205</f>
        <v>0</v>
      </c>
      <c r="H204" s="51">
        <f>H205</f>
        <v>0</v>
      </c>
      <c r="I204" s="51">
        <f t="shared" si="86"/>
        <v>0</v>
      </c>
      <c r="J204" s="51">
        <f>J205</f>
        <v>0</v>
      </c>
      <c r="K204" s="51">
        <f t="shared" si="83"/>
        <v>0</v>
      </c>
      <c r="L204" s="51">
        <f>L205</f>
        <v>0</v>
      </c>
      <c r="M204" s="86">
        <f t="shared" si="77"/>
        <v>0</v>
      </c>
      <c r="N204" s="51">
        <f>N205</f>
        <v>0</v>
      </c>
      <c r="O204" s="86">
        <f t="shared" si="95"/>
        <v>0</v>
      </c>
      <c r="P204" s="51">
        <f>P205</f>
        <v>0</v>
      </c>
      <c r="Q204" s="86">
        <f t="shared" si="78"/>
        <v>0</v>
      </c>
      <c r="R204" s="51">
        <f>R205</f>
        <v>0</v>
      </c>
      <c r="S204" s="86">
        <f t="shared" si="79"/>
        <v>0</v>
      </c>
      <c r="T204" s="51">
        <f>T205</f>
        <v>0</v>
      </c>
      <c r="U204" s="86">
        <f t="shared" si="80"/>
        <v>0</v>
      </c>
      <c r="V204" s="86"/>
      <c r="W204" s="86">
        <f t="shared" si="81"/>
        <v>0</v>
      </c>
      <c r="X204" s="86">
        <f>X205</f>
        <v>0</v>
      </c>
      <c r="Y204" s="51">
        <f>Y205</f>
        <v>0</v>
      </c>
      <c r="Z204" s="51">
        <f t="shared" si="96"/>
        <v>0</v>
      </c>
      <c r="AA204" s="51">
        <f>AA205</f>
        <v>0</v>
      </c>
      <c r="AB204" s="47">
        <f t="shared" si="76"/>
        <v>0</v>
      </c>
      <c r="AC204" s="51">
        <f>AC205</f>
        <v>0</v>
      </c>
      <c r="AD204" s="47">
        <f t="shared" si="76"/>
        <v>0</v>
      </c>
      <c r="AE204" s="51">
        <f>AE205</f>
        <v>0</v>
      </c>
      <c r="AF204" s="47">
        <f t="shared" si="90"/>
        <v>0</v>
      </c>
      <c r="AG204" s="51">
        <f>AG205</f>
        <v>0</v>
      </c>
      <c r="AH204" s="47">
        <f t="shared" si="90"/>
        <v>0</v>
      </c>
      <c r="AI204" s="51">
        <f>AI205</f>
        <v>0</v>
      </c>
      <c r="AJ204" s="47">
        <f t="shared" si="90"/>
        <v>0</v>
      </c>
      <c r="AK204" s="51">
        <f>AK205</f>
        <v>0</v>
      </c>
      <c r="AL204" s="47">
        <f t="shared" si="90"/>
        <v>0</v>
      </c>
      <c r="AM204" s="51">
        <f>AM205</f>
        <v>0</v>
      </c>
      <c r="AN204" s="47">
        <f t="shared" si="91"/>
        <v>0</v>
      </c>
      <c r="AO204" s="51">
        <f>AO205</f>
        <v>0</v>
      </c>
      <c r="AP204" s="47">
        <f t="shared" si="91"/>
        <v>0</v>
      </c>
      <c r="AQ204" s="51">
        <f>AQ205</f>
        <v>0</v>
      </c>
      <c r="AR204" s="47">
        <f t="shared" si="91"/>
        <v>0</v>
      </c>
      <c r="AS204" s="51">
        <f>AS205</f>
        <v>0</v>
      </c>
      <c r="AT204" s="47">
        <f t="shared" si="91"/>
        <v>0</v>
      </c>
      <c r="AU204" s="51">
        <f>AU205</f>
        <v>0</v>
      </c>
      <c r="AV204" s="47">
        <f t="shared" si="92"/>
        <v>0</v>
      </c>
      <c r="AW204" s="51">
        <f>AW205</f>
        <v>0</v>
      </c>
      <c r="AX204" s="47">
        <f t="shared" si="92"/>
        <v>0</v>
      </c>
    </row>
    <row r="205" spans="1:50" s="8" customFormat="1" ht="60.75" hidden="1" customHeight="1" x14ac:dyDescent="0.45">
      <c r="A205" s="16"/>
      <c r="B205" s="84"/>
      <c r="C205" s="85" t="s">
        <v>14</v>
      </c>
      <c r="D205" s="85" t="s">
        <v>358</v>
      </c>
      <c r="E205" s="85">
        <v>200</v>
      </c>
      <c r="F205" s="86">
        <v>12</v>
      </c>
      <c r="G205" s="51"/>
      <c r="H205" s="51"/>
      <c r="I205" s="51">
        <f t="shared" si="86"/>
        <v>0</v>
      </c>
      <c r="J205" s="51">
        <v>0</v>
      </c>
      <c r="K205" s="51">
        <f t="shared" si="83"/>
        <v>0</v>
      </c>
      <c r="L205" s="51">
        <v>0</v>
      </c>
      <c r="M205" s="86">
        <f t="shared" si="77"/>
        <v>0</v>
      </c>
      <c r="N205" s="51">
        <v>0</v>
      </c>
      <c r="O205" s="86">
        <f t="shared" si="95"/>
        <v>0</v>
      </c>
      <c r="P205" s="51"/>
      <c r="Q205" s="86">
        <f t="shared" si="78"/>
        <v>0</v>
      </c>
      <c r="R205" s="51">
        <v>0</v>
      </c>
      <c r="S205" s="86">
        <f t="shared" si="79"/>
        <v>0</v>
      </c>
      <c r="T205" s="51">
        <v>0</v>
      </c>
      <c r="U205" s="86">
        <f t="shared" si="80"/>
        <v>0</v>
      </c>
      <c r="V205" s="86"/>
      <c r="W205" s="86">
        <f t="shared" si="81"/>
        <v>0</v>
      </c>
      <c r="X205" s="86"/>
      <c r="Y205" s="51"/>
      <c r="Z205" s="51">
        <f t="shared" si="96"/>
        <v>0</v>
      </c>
      <c r="AA205" s="51"/>
      <c r="AB205" s="47">
        <f t="shared" si="76"/>
        <v>0</v>
      </c>
      <c r="AC205" s="51"/>
      <c r="AD205" s="47">
        <f t="shared" si="76"/>
        <v>0</v>
      </c>
      <c r="AE205" s="51"/>
      <c r="AF205" s="47">
        <f t="shared" si="90"/>
        <v>0</v>
      </c>
      <c r="AG205" s="51"/>
      <c r="AH205" s="47">
        <f t="shared" si="90"/>
        <v>0</v>
      </c>
      <c r="AI205" s="51"/>
      <c r="AJ205" s="47">
        <f t="shared" si="90"/>
        <v>0</v>
      </c>
      <c r="AK205" s="51"/>
      <c r="AL205" s="47">
        <f t="shared" si="90"/>
        <v>0</v>
      </c>
      <c r="AM205" s="51"/>
      <c r="AN205" s="47">
        <f t="shared" si="91"/>
        <v>0</v>
      </c>
      <c r="AO205" s="51"/>
      <c r="AP205" s="47">
        <f t="shared" si="91"/>
        <v>0</v>
      </c>
      <c r="AQ205" s="51"/>
      <c r="AR205" s="47">
        <f t="shared" si="91"/>
        <v>0</v>
      </c>
      <c r="AS205" s="51"/>
      <c r="AT205" s="47">
        <f t="shared" si="91"/>
        <v>0</v>
      </c>
      <c r="AU205" s="51"/>
      <c r="AV205" s="47">
        <f t="shared" si="92"/>
        <v>0</v>
      </c>
      <c r="AW205" s="51"/>
      <c r="AX205" s="47">
        <f t="shared" si="92"/>
        <v>0</v>
      </c>
    </row>
    <row r="206" spans="1:50" s="8" customFormat="1" ht="141.75" hidden="1" customHeight="1" x14ac:dyDescent="0.45">
      <c r="A206" s="16"/>
      <c r="B206" s="84"/>
      <c r="C206" s="85" t="s">
        <v>76</v>
      </c>
      <c r="D206" s="85" t="s">
        <v>77</v>
      </c>
      <c r="E206" s="85"/>
      <c r="F206" s="86"/>
      <c r="G206" s="51">
        <f>G207</f>
        <v>0</v>
      </c>
      <c r="H206" s="51">
        <f>H207</f>
        <v>0</v>
      </c>
      <c r="I206" s="51">
        <f t="shared" si="86"/>
        <v>0</v>
      </c>
      <c r="J206" s="51">
        <f>J207</f>
        <v>0</v>
      </c>
      <c r="K206" s="51">
        <f t="shared" si="83"/>
        <v>0</v>
      </c>
      <c r="L206" s="51">
        <f>L207</f>
        <v>0</v>
      </c>
      <c r="M206" s="86">
        <f t="shared" si="77"/>
        <v>0</v>
      </c>
      <c r="N206" s="51">
        <f>N207</f>
        <v>0</v>
      </c>
      <c r="O206" s="86">
        <f t="shared" si="95"/>
        <v>0</v>
      </c>
      <c r="P206" s="51">
        <f>P207</f>
        <v>0</v>
      </c>
      <c r="Q206" s="86">
        <f t="shared" si="78"/>
        <v>0</v>
      </c>
      <c r="R206" s="51">
        <f>R207</f>
        <v>0</v>
      </c>
      <c r="S206" s="86">
        <f t="shared" si="79"/>
        <v>0</v>
      </c>
      <c r="T206" s="51">
        <f>T207</f>
        <v>0</v>
      </c>
      <c r="U206" s="86">
        <f t="shared" si="80"/>
        <v>0</v>
      </c>
      <c r="V206" s="86"/>
      <c r="W206" s="86">
        <f t="shared" si="81"/>
        <v>0</v>
      </c>
      <c r="X206" s="86">
        <f>X207</f>
        <v>0</v>
      </c>
      <c r="Y206" s="51">
        <f>Y207</f>
        <v>0</v>
      </c>
      <c r="Z206" s="51">
        <f t="shared" si="96"/>
        <v>0</v>
      </c>
      <c r="AA206" s="51">
        <f>AA207</f>
        <v>0</v>
      </c>
      <c r="AB206" s="47">
        <f t="shared" si="76"/>
        <v>0</v>
      </c>
      <c r="AC206" s="51">
        <f>AC207</f>
        <v>0</v>
      </c>
      <c r="AD206" s="47">
        <f t="shared" si="76"/>
        <v>0</v>
      </c>
      <c r="AE206" s="51">
        <f>AE207</f>
        <v>0</v>
      </c>
      <c r="AF206" s="47">
        <f t="shared" si="90"/>
        <v>0</v>
      </c>
      <c r="AG206" s="51">
        <f>AG207</f>
        <v>0</v>
      </c>
      <c r="AH206" s="47">
        <f t="shared" si="90"/>
        <v>0</v>
      </c>
      <c r="AI206" s="51">
        <f>AI207</f>
        <v>0</v>
      </c>
      <c r="AJ206" s="47">
        <f t="shared" si="90"/>
        <v>0</v>
      </c>
      <c r="AK206" s="51">
        <f>AK207</f>
        <v>0</v>
      </c>
      <c r="AL206" s="47">
        <f t="shared" si="90"/>
        <v>0</v>
      </c>
      <c r="AM206" s="51">
        <f>AM207</f>
        <v>0</v>
      </c>
      <c r="AN206" s="47">
        <f t="shared" si="91"/>
        <v>0</v>
      </c>
      <c r="AO206" s="51">
        <f>AO207</f>
        <v>0</v>
      </c>
      <c r="AP206" s="47">
        <f t="shared" si="91"/>
        <v>0</v>
      </c>
      <c r="AQ206" s="51">
        <f>AQ207</f>
        <v>0</v>
      </c>
      <c r="AR206" s="47">
        <f t="shared" si="91"/>
        <v>0</v>
      </c>
      <c r="AS206" s="51">
        <f>AS207</f>
        <v>0</v>
      </c>
      <c r="AT206" s="47">
        <f t="shared" si="91"/>
        <v>0</v>
      </c>
      <c r="AU206" s="51">
        <f>AU207</f>
        <v>0</v>
      </c>
      <c r="AV206" s="47">
        <f t="shared" si="92"/>
        <v>0</v>
      </c>
      <c r="AW206" s="51">
        <f>AW207</f>
        <v>0</v>
      </c>
      <c r="AX206" s="47">
        <f t="shared" si="92"/>
        <v>0</v>
      </c>
    </row>
    <row r="207" spans="1:50" s="8" customFormat="1" ht="40.5" hidden="1" customHeight="1" x14ac:dyDescent="0.45">
      <c r="A207" s="16"/>
      <c r="B207" s="84"/>
      <c r="C207" s="85" t="s">
        <v>70</v>
      </c>
      <c r="D207" s="85" t="s">
        <v>78</v>
      </c>
      <c r="E207" s="85"/>
      <c r="F207" s="86"/>
      <c r="G207" s="51">
        <f>G208</f>
        <v>0</v>
      </c>
      <c r="H207" s="51">
        <f>H208</f>
        <v>0</v>
      </c>
      <c r="I207" s="51">
        <f t="shared" si="86"/>
        <v>0</v>
      </c>
      <c r="J207" s="51">
        <f>J208</f>
        <v>0</v>
      </c>
      <c r="K207" s="51">
        <f t="shared" si="83"/>
        <v>0</v>
      </c>
      <c r="L207" s="51">
        <f>L208</f>
        <v>0</v>
      </c>
      <c r="M207" s="86">
        <f t="shared" si="77"/>
        <v>0</v>
      </c>
      <c r="N207" s="51">
        <f>N208</f>
        <v>0</v>
      </c>
      <c r="O207" s="86">
        <f t="shared" si="95"/>
        <v>0</v>
      </c>
      <c r="P207" s="51">
        <f>P208</f>
        <v>0</v>
      </c>
      <c r="Q207" s="86">
        <f t="shared" si="78"/>
        <v>0</v>
      </c>
      <c r="R207" s="51">
        <f>R208</f>
        <v>0</v>
      </c>
      <c r="S207" s="86">
        <f t="shared" si="79"/>
        <v>0</v>
      </c>
      <c r="T207" s="51">
        <f>T208</f>
        <v>0</v>
      </c>
      <c r="U207" s="86">
        <f t="shared" si="80"/>
        <v>0</v>
      </c>
      <c r="V207" s="86"/>
      <c r="W207" s="86">
        <f t="shared" si="81"/>
        <v>0</v>
      </c>
      <c r="X207" s="86">
        <f>X208</f>
        <v>0</v>
      </c>
      <c r="Y207" s="51">
        <f>Y208</f>
        <v>0</v>
      </c>
      <c r="Z207" s="51">
        <f t="shared" si="96"/>
        <v>0</v>
      </c>
      <c r="AA207" s="51">
        <f>AA208</f>
        <v>0</v>
      </c>
      <c r="AB207" s="47">
        <f t="shared" si="76"/>
        <v>0</v>
      </c>
      <c r="AC207" s="51">
        <f>AC208</f>
        <v>0</v>
      </c>
      <c r="AD207" s="47">
        <f t="shared" si="76"/>
        <v>0</v>
      </c>
      <c r="AE207" s="51">
        <f>AE208</f>
        <v>0</v>
      </c>
      <c r="AF207" s="47">
        <f t="shared" si="90"/>
        <v>0</v>
      </c>
      <c r="AG207" s="51">
        <f>AG208</f>
        <v>0</v>
      </c>
      <c r="AH207" s="47">
        <f t="shared" si="90"/>
        <v>0</v>
      </c>
      <c r="AI207" s="51">
        <f>AI208</f>
        <v>0</v>
      </c>
      <c r="AJ207" s="47">
        <f t="shared" si="90"/>
        <v>0</v>
      </c>
      <c r="AK207" s="51">
        <f>AK208</f>
        <v>0</v>
      </c>
      <c r="AL207" s="47">
        <f t="shared" si="90"/>
        <v>0</v>
      </c>
      <c r="AM207" s="51">
        <f>AM208</f>
        <v>0</v>
      </c>
      <c r="AN207" s="47">
        <f t="shared" si="91"/>
        <v>0</v>
      </c>
      <c r="AO207" s="51">
        <f>AO208</f>
        <v>0</v>
      </c>
      <c r="AP207" s="47">
        <f t="shared" si="91"/>
        <v>0</v>
      </c>
      <c r="AQ207" s="51">
        <f>AQ208</f>
        <v>0</v>
      </c>
      <c r="AR207" s="47">
        <f t="shared" si="91"/>
        <v>0</v>
      </c>
      <c r="AS207" s="51">
        <f>AS208</f>
        <v>0</v>
      </c>
      <c r="AT207" s="47">
        <f t="shared" si="91"/>
        <v>0</v>
      </c>
      <c r="AU207" s="51">
        <f>AU208</f>
        <v>0</v>
      </c>
      <c r="AV207" s="47">
        <f t="shared" si="92"/>
        <v>0</v>
      </c>
      <c r="AW207" s="51">
        <f>AW208</f>
        <v>0</v>
      </c>
      <c r="AX207" s="47">
        <f t="shared" si="92"/>
        <v>0</v>
      </c>
    </row>
    <row r="208" spans="1:50" s="8" customFormat="1" ht="40.5" hidden="1" customHeight="1" x14ac:dyDescent="0.45">
      <c r="A208" s="16"/>
      <c r="B208" s="84"/>
      <c r="C208" s="85" t="s">
        <v>70</v>
      </c>
      <c r="D208" s="85" t="s">
        <v>78</v>
      </c>
      <c r="E208" s="85">
        <v>200</v>
      </c>
      <c r="F208" s="86">
        <v>2</v>
      </c>
      <c r="G208" s="51"/>
      <c r="H208" s="51"/>
      <c r="I208" s="51">
        <f t="shared" si="86"/>
        <v>0</v>
      </c>
      <c r="J208" s="51"/>
      <c r="K208" s="51">
        <f t="shared" si="83"/>
        <v>0</v>
      </c>
      <c r="L208" s="51"/>
      <c r="M208" s="86">
        <f t="shared" si="77"/>
        <v>0</v>
      </c>
      <c r="N208" s="51">
        <v>0</v>
      </c>
      <c r="O208" s="86">
        <f t="shared" si="95"/>
        <v>0</v>
      </c>
      <c r="P208" s="51">
        <v>0</v>
      </c>
      <c r="Q208" s="86">
        <f t="shared" si="78"/>
        <v>0</v>
      </c>
      <c r="R208" s="51">
        <v>0</v>
      </c>
      <c r="S208" s="86">
        <f t="shared" si="79"/>
        <v>0</v>
      </c>
      <c r="T208" s="51">
        <v>0</v>
      </c>
      <c r="U208" s="86">
        <f t="shared" si="80"/>
        <v>0</v>
      </c>
      <c r="V208" s="86"/>
      <c r="W208" s="86">
        <f t="shared" si="81"/>
        <v>0</v>
      </c>
      <c r="X208" s="86"/>
      <c r="Y208" s="51"/>
      <c r="Z208" s="51">
        <f t="shared" si="96"/>
        <v>0</v>
      </c>
      <c r="AA208" s="51"/>
      <c r="AB208" s="47">
        <f t="shared" si="76"/>
        <v>0</v>
      </c>
      <c r="AC208" s="51"/>
      <c r="AD208" s="47">
        <f t="shared" si="76"/>
        <v>0</v>
      </c>
      <c r="AE208" s="51"/>
      <c r="AF208" s="47">
        <f t="shared" si="90"/>
        <v>0</v>
      </c>
      <c r="AG208" s="51"/>
      <c r="AH208" s="47">
        <f t="shared" si="90"/>
        <v>0</v>
      </c>
      <c r="AI208" s="51"/>
      <c r="AJ208" s="47">
        <f t="shared" si="90"/>
        <v>0</v>
      </c>
      <c r="AK208" s="51"/>
      <c r="AL208" s="47">
        <f t="shared" si="90"/>
        <v>0</v>
      </c>
      <c r="AM208" s="51"/>
      <c r="AN208" s="47">
        <f t="shared" si="91"/>
        <v>0</v>
      </c>
      <c r="AO208" s="51"/>
      <c r="AP208" s="47">
        <f t="shared" si="91"/>
        <v>0</v>
      </c>
      <c r="AQ208" s="51"/>
      <c r="AR208" s="47">
        <f t="shared" si="91"/>
        <v>0</v>
      </c>
      <c r="AS208" s="51"/>
      <c r="AT208" s="47">
        <f t="shared" si="91"/>
        <v>0</v>
      </c>
      <c r="AU208" s="51"/>
      <c r="AV208" s="47">
        <f t="shared" si="92"/>
        <v>0</v>
      </c>
      <c r="AW208" s="51"/>
      <c r="AX208" s="47">
        <f t="shared" si="92"/>
        <v>0</v>
      </c>
    </row>
    <row r="209" spans="1:50" s="8" customFormat="1" ht="60.75" hidden="1" customHeight="1" x14ac:dyDescent="0.45">
      <c r="A209" s="16"/>
      <c r="B209" s="84"/>
      <c r="C209" s="85" t="s">
        <v>446</v>
      </c>
      <c r="D209" s="85" t="s">
        <v>79</v>
      </c>
      <c r="E209" s="85"/>
      <c r="F209" s="86"/>
      <c r="G209" s="51">
        <f>G210+G212</f>
        <v>0</v>
      </c>
      <c r="H209" s="51">
        <f>H210+H212</f>
        <v>0</v>
      </c>
      <c r="I209" s="51">
        <f t="shared" si="86"/>
        <v>0</v>
      </c>
      <c r="J209" s="51">
        <f>J210+J212</f>
        <v>0</v>
      </c>
      <c r="K209" s="51">
        <f t="shared" si="83"/>
        <v>0</v>
      </c>
      <c r="L209" s="51">
        <f>L210+L212</f>
        <v>0</v>
      </c>
      <c r="M209" s="86">
        <f t="shared" si="77"/>
        <v>0</v>
      </c>
      <c r="N209" s="51">
        <f>N210+N212</f>
        <v>0</v>
      </c>
      <c r="O209" s="86">
        <f>O210+O212</f>
        <v>0</v>
      </c>
      <c r="P209" s="51">
        <f>P210</f>
        <v>0</v>
      </c>
      <c r="Q209" s="86">
        <f t="shared" si="78"/>
        <v>0</v>
      </c>
      <c r="R209" s="51">
        <f>R210+R212</f>
        <v>0</v>
      </c>
      <c r="S209" s="86">
        <f t="shared" si="79"/>
        <v>0</v>
      </c>
      <c r="T209" s="51">
        <f>T210+T212</f>
        <v>0</v>
      </c>
      <c r="U209" s="86">
        <f t="shared" si="80"/>
        <v>0</v>
      </c>
      <c r="V209" s="86"/>
      <c r="W209" s="86">
        <f t="shared" si="81"/>
        <v>0</v>
      </c>
      <c r="X209" s="86">
        <f>X210+X212</f>
        <v>0</v>
      </c>
      <c r="Y209" s="51">
        <f>Y210+Y212</f>
        <v>0</v>
      </c>
      <c r="Z209" s="51">
        <f t="shared" si="96"/>
        <v>0</v>
      </c>
      <c r="AA209" s="51">
        <f>AA210+AA212</f>
        <v>0</v>
      </c>
      <c r="AB209" s="47">
        <f t="shared" si="76"/>
        <v>0</v>
      </c>
      <c r="AC209" s="51">
        <f>AC210+AC212</f>
        <v>0</v>
      </c>
      <c r="AD209" s="47">
        <f t="shared" si="76"/>
        <v>0</v>
      </c>
      <c r="AE209" s="51">
        <f>AE210+AE212</f>
        <v>0</v>
      </c>
      <c r="AF209" s="47">
        <f t="shared" si="90"/>
        <v>0</v>
      </c>
      <c r="AG209" s="51">
        <f>AG210+AG212</f>
        <v>0</v>
      </c>
      <c r="AH209" s="47">
        <f t="shared" si="90"/>
        <v>0</v>
      </c>
      <c r="AI209" s="51">
        <f>AI210+AI212</f>
        <v>0</v>
      </c>
      <c r="AJ209" s="47">
        <f t="shared" si="90"/>
        <v>0</v>
      </c>
      <c r="AK209" s="51">
        <f>AK210+AK212</f>
        <v>0</v>
      </c>
      <c r="AL209" s="47">
        <f t="shared" si="90"/>
        <v>0</v>
      </c>
      <c r="AM209" s="51">
        <f>AM210+AM212</f>
        <v>0</v>
      </c>
      <c r="AN209" s="47">
        <f t="shared" si="91"/>
        <v>0</v>
      </c>
      <c r="AO209" s="51">
        <f>AO210+AO212</f>
        <v>0</v>
      </c>
      <c r="AP209" s="47">
        <f t="shared" si="91"/>
        <v>0</v>
      </c>
      <c r="AQ209" s="51">
        <f>AQ210+AQ212</f>
        <v>0</v>
      </c>
      <c r="AR209" s="47">
        <f t="shared" si="91"/>
        <v>0</v>
      </c>
      <c r="AS209" s="51">
        <f>AS210+AS212</f>
        <v>0</v>
      </c>
      <c r="AT209" s="47">
        <f t="shared" si="91"/>
        <v>0</v>
      </c>
      <c r="AU209" s="51">
        <f>AU210+AU212</f>
        <v>0</v>
      </c>
      <c r="AV209" s="47">
        <f t="shared" si="92"/>
        <v>0</v>
      </c>
      <c r="AW209" s="51">
        <f>AW210+AW212</f>
        <v>0</v>
      </c>
      <c r="AX209" s="47">
        <f t="shared" si="92"/>
        <v>0</v>
      </c>
    </row>
    <row r="210" spans="1:50" s="8" customFormat="1" ht="0.75" hidden="1" customHeight="1" x14ac:dyDescent="0.45">
      <c r="A210" s="16"/>
      <c r="B210" s="84"/>
      <c r="C210" s="85" t="s">
        <v>80</v>
      </c>
      <c r="D210" s="85" t="s">
        <v>81</v>
      </c>
      <c r="E210" s="85"/>
      <c r="F210" s="86"/>
      <c r="G210" s="51">
        <f>G211</f>
        <v>0</v>
      </c>
      <c r="H210" s="51">
        <f>H211</f>
        <v>0</v>
      </c>
      <c r="I210" s="51">
        <f t="shared" si="86"/>
        <v>0</v>
      </c>
      <c r="J210" s="51">
        <f>J211</f>
        <v>0</v>
      </c>
      <c r="K210" s="51">
        <f t="shared" si="83"/>
        <v>0</v>
      </c>
      <c r="L210" s="51">
        <f>L211</f>
        <v>0</v>
      </c>
      <c r="M210" s="86">
        <f t="shared" si="77"/>
        <v>0</v>
      </c>
      <c r="N210" s="51">
        <f>N211</f>
        <v>0</v>
      </c>
      <c r="O210" s="86">
        <f>M210+N210</f>
        <v>0</v>
      </c>
      <c r="P210" s="51">
        <f>P211</f>
        <v>0</v>
      </c>
      <c r="Q210" s="86">
        <f t="shared" si="78"/>
        <v>0</v>
      </c>
      <c r="R210" s="51">
        <f>R211</f>
        <v>0</v>
      </c>
      <c r="S210" s="86">
        <f t="shared" si="79"/>
        <v>0</v>
      </c>
      <c r="T210" s="51">
        <f>T211</f>
        <v>0</v>
      </c>
      <c r="U210" s="86">
        <f t="shared" si="80"/>
        <v>0</v>
      </c>
      <c r="V210" s="86"/>
      <c r="W210" s="86">
        <f t="shared" si="81"/>
        <v>0</v>
      </c>
      <c r="X210" s="86">
        <f>X211</f>
        <v>0</v>
      </c>
      <c r="Y210" s="51">
        <f>Y211</f>
        <v>0</v>
      </c>
      <c r="Z210" s="51">
        <f t="shared" si="96"/>
        <v>0</v>
      </c>
      <c r="AA210" s="51">
        <f>AA211</f>
        <v>0</v>
      </c>
      <c r="AB210" s="47">
        <f t="shared" si="76"/>
        <v>0</v>
      </c>
      <c r="AC210" s="51">
        <f>AC211</f>
        <v>0</v>
      </c>
      <c r="AD210" s="47">
        <f t="shared" si="76"/>
        <v>0</v>
      </c>
      <c r="AE210" s="51">
        <f>AE211</f>
        <v>0</v>
      </c>
      <c r="AF210" s="47">
        <f t="shared" si="90"/>
        <v>0</v>
      </c>
      <c r="AG210" s="51">
        <f>AG211</f>
        <v>0</v>
      </c>
      <c r="AH210" s="47">
        <f t="shared" si="90"/>
        <v>0</v>
      </c>
      <c r="AI210" s="51">
        <f>AI211</f>
        <v>0</v>
      </c>
      <c r="AJ210" s="47">
        <f t="shared" si="90"/>
        <v>0</v>
      </c>
      <c r="AK210" s="51">
        <f>AK211</f>
        <v>0</v>
      </c>
      <c r="AL210" s="47">
        <f t="shared" si="90"/>
        <v>0</v>
      </c>
      <c r="AM210" s="51">
        <f>AM211</f>
        <v>0</v>
      </c>
      <c r="AN210" s="47">
        <f t="shared" si="91"/>
        <v>0</v>
      </c>
      <c r="AO210" s="51">
        <f>AO211</f>
        <v>0</v>
      </c>
      <c r="AP210" s="47">
        <f t="shared" si="91"/>
        <v>0</v>
      </c>
      <c r="AQ210" s="51">
        <f>AQ211</f>
        <v>0</v>
      </c>
      <c r="AR210" s="47">
        <f t="shared" si="91"/>
        <v>0</v>
      </c>
      <c r="AS210" s="51">
        <f>AS211</f>
        <v>0</v>
      </c>
      <c r="AT210" s="47">
        <f t="shared" si="91"/>
        <v>0</v>
      </c>
      <c r="AU210" s="51">
        <f>AU211</f>
        <v>0</v>
      </c>
      <c r="AV210" s="47">
        <f t="shared" si="92"/>
        <v>0</v>
      </c>
      <c r="AW210" s="51">
        <f>AW211</f>
        <v>0</v>
      </c>
      <c r="AX210" s="47">
        <f t="shared" si="92"/>
        <v>0</v>
      </c>
    </row>
    <row r="211" spans="1:50" s="8" customFormat="1" ht="60.75" hidden="1" customHeight="1" x14ac:dyDescent="0.45">
      <c r="A211" s="16"/>
      <c r="B211" s="84"/>
      <c r="C211" s="85" t="s">
        <v>68</v>
      </c>
      <c r="D211" s="85" t="s">
        <v>81</v>
      </c>
      <c r="E211" s="85">
        <v>400</v>
      </c>
      <c r="F211" s="86">
        <v>2</v>
      </c>
      <c r="G211" s="51"/>
      <c r="H211" s="51"/>
      <c r="I211" s="51">
        <f t="shared" si="86"/>
        <v>0</v>
      </c>
      <c r="J211" s="51"/>
      <c r="K211" s="51">
        <f t="shared" si="83"/>
        <v>0</v>
      </c>
      <c r="L211" s="51"/>
      <c r="M211" s="86">
        <f t="shared" si="77"/>
        <v>0</v>
      </c>
      <c r="N211" s="51"/>
      <c r="O211" s="86">
        <f>M211+N211</f>
        <v>0</v>
      </c>
      <c r="P211" s="51"/>
      <c r="Q211" s="86">
        <f t="shared" si="78"/>
        <v>0</v>
      </c>
      <c r="R211" s="51"/>
      <c r="S211" s="86">
        <f t="shared" si="79"/>
        <v>0</v>
      </c>
      <c r="T211" s="51"/>
      <c r="U211" s="86">
        <f t="shared" si="80"/>
        <v>0</v>
      </c>
      <c r="V211" s="86"/>
      <c r="W211" s="86">
        <f t="shared" si="81"/>
        <v>0</v>
      </c>
      <c r="X211" s="86"/>
      <c r="Y211" s="51"/>
      <c r="Z211" s="51">
        <f t="shared" si="96"/>
        <v>0</v>
      </c>
      <c r="AA211" s="51"/>
      <c r="AB211" s="47">
        <f t="shared" si="76"/>
        <v>0</v>
      </c>
      <c r="AC211" s="51"/>
      <c r="AD211" s="47">
        <f t="shared" si="76"/>
        <v>0</v>
      </c>
      <c r="AE211" s="51"/>
      <c r="AF211" s="47">
        <f t="shared" si="90"/>
        <v>0</v>
      </c>
      <c r="AG211" s="51"/>
      <c r="AH211" s="47">
        <f t="shared" si="90"/>
        <v>0</v>
      </c>
      <c r="AI211" s="51"/>
      <c r="AJ211" s="47">
        <f t="shared" si="90"/>
        <v>0</v>
      </c>
      <c r="AK211" s="51"/>
      <c r="AL211" s="47">
        <f t="shared" si="90"/>
        <v>0</v>
      </c>
      <c r="AM211" s="51"/>
      <c r="AN211" s="47">
        <f t="shared" si="91"/>
        <v>0</v>
      </c>
      <c r="AO211" s="51"/>
      <c r="AP211" s="47">
        <f t="shared" si="91"/>
        <v>0</v>
      </c>
      <c r="AQ211" s="51"/>
      <c r="AR211" s="47">
        <f t="shared" si="91"/>
        <v>0</v>
      </c>
      <c r="AS211" s="51"/>
      <c r="AT211" s="47">
        <f t="shared" si="91"/>
        <v>0</v>
      </c>
      <c r="AU211" s="51"/>
      <c r="AV211" s="47">
        <f t="shared" si="92"/>
        <v>0</v>
      </c>
      <c r="AW211" s="51"/>
      <c r="AX211" s="47">
        <f t="shared" si="92"/>
        <v>0</v>
      </c>
    </row>
    <row r="212" spans="1:50" s="8" customFormat="1" ht="40.5" hidden="1" customHeight="1" x14ac:dyDescent="0.45">
      <c r="A212" s="16"/>
      <c r="B212" s="84"/>
      <c r="C212" s="85" t="s">
        <v>64</v>
      </c>
      <c r="D212" s="85" t="s">
        <v>82</v>
      </c>
      <c r="E212" s="85"/>
      <c r="F212" s="86"/>
      <c r="G212" s="51">
        <f>G214</f>
        <v>0</v>
      </c>
      <c r="H212" s="51">
        <f>H214</f>
        <v>0</v>
      </c>
      <c r="I212" s="51">
        <f t="shared" si="86"/>
        <v>0</v>
      </c>
      <c r="J212" s="51">
        <f>J214</f>
        <v>0</v>
      </c>
      <c r="K212" s="51">
        <f t="shared" si="83"/>
        <v>0</v>
      </c>
      <c r="L212" s="51">
        <f>L214</f>
        <v>0</v>
      </c>
      <c r="M212" s="86">
        <f t="shared" si="77"/>
        <v>0</v>
      </c>
      <c r="N212" s="51">
        <f>N214</f>
        <v>0</v>
      </c>
      <c r="O212" s="86">
        <f>O213+O214</f>
        <v>0</v>
      </c>
      <c r="P212" s="86">
        <f>P213+P214</f>
        <v>0</v>
      </c>
      <c r="Q212" s="86">
        <f t="shared" si="78"/>
        <v>0</v>
      </c>
      <c r="R212" s="51">
        <f>R214</f>
        <v>0</v>
      </c>
      <c r="S212" s="86">
        <f t="shared" si="79"/>
        <v>0</v>
      </c>
      <c r="T212" s="51">
        <f>T214</f>
        <v>0</v>
      </c>
      <c r="U212" s="86">
        <f t="shared" si="80"/>
        <v>0</v>
      </c>
      <c r="V212" s="86"/>
      <c r="W212" s="86">
        <f t="shared" si="81"/>
        <v>0</v>
      </c>
      <c r="X212" s="86">
        <f>X214</f>
        <v>0</v>
      </c>
      <c r="Y212" s="51">
        <f>Y214</f>
        <v>0</v>
      </c>
      <c r="Z212" s="51">
        <f t="shared" si="96"/>
        <v>0</v>
      </c>
      <c r="AA212" s="51">
        <f>AA214</f>
        <v>0</v>
      </c>
      <c r="AB212" s="47">
        <f t="shared" si="76"/>
        <v>0</v>
      </c>
      <c r="AC212" s="51">
        <f>AC214</f>
        <v>0</v>
      </c>
      <c r="AD212" s="47">
        <f t="shared" si="76"/>
        <v>0</v>
      </c>
      <c r="AE212" s="51">
        <f>AE214</f>
        <v>0</v>
      </c>
      <c r="AF212" s="47">
        <f t="shared" si="90"/>
        <v>0</v>
      </c>
      <c r="AG212" s="51">
        <f>AG214</f>
        <v>0</v>
      </c>
      <c r="AH212" s="47">
        <f t="shared" si="90"/>
        <v>0</v>
      </c>
      <c r="AI212" s="51">
        <f>AI214</f>
        <v>0</v>
      </c>
      <c r="AJ212" s="47">
        <f t="shared" si="90"/>
        <v>0</v>
      </c>
      <c r="AK212" s="51">
        <f>AK214</f>
        <v>0</v>
      </c>
      <c r="AL212" s="47">
        <f t="shared" si="90"/>
        <v>0</v>
      </c>
      <c r="AM212" s="51">
        <f>AM214</f>
        <v>0</v>
      </c>
      <c r="AN212" s="47">
        <f t="shared" si="91"/>
        <v>0</v>
      </c>
      <c r="AO212" s="51">
        <f>AO214</f>
        <v>0</v>
      </c>
      <c r="AP212" s="47">
        <f t="shared" si="91"/>
        <v>0</v>
      </c>
      <c r="AQ212" s="51">
        <f>AQ214</f>
        <v>0</v>
      </c>
      <c r="AR212" s="47">
        <f t="shared" si="91"/>
        <v>0</v>
      </c>
      <c r="AS212" s="51">
        <f>AS214</f>
        <v>0</v>
      </c>
      <c r="AT212" s="47">
        <f t="shared" si="91"/>
        <v>0</v>
      </c>
      <c r="AU212" s="51">
        <f>AU214</f>
        <v>0</v>
      </c>
      <c r="AV212" s="47">
        <f t="shared" si="92"/>
        <v>0</v>
      </c>
      <c r="AW212" s="51">
        <f>AW214</f>
        <v>0</v>
      </c>
      <c r="AX212" s="47">
        <f t="shared" si="92"/>
        <v>0</v>
      </c>
    </row>
    <row r="213" spans="1:50" s="8" customFormat="1" ht="60.75" hidden="1" customHeight="1" x14ac:dyDescent="0.45">
      <c r="A213" s="16"/>
      <c r="B213" s="84"/>
      <c r="C213" s="85" t="s">
        <v>14</v>
      </c>
      <c r="D213" s="85" t="s">
        <v>82</v>
      </c>
      <c r="E213" s="85">
        <v>200</v>
      </c>
      <c r="F213" s="86">
        <v>2</v>
      </c>
      <c r="G213" s="51"/>
      <c r="H213" s="51"/>
      <c r="I213" s="51">
        <f t="shared" si="86"/>
        <v>0</v>
      </c>
      <c r="J213" s="51"/>
      <c r="K213" s="51"/>
      <c r="L213" s="51"/>
      <c r="M213" s="86"/>
      <c r="N213" s="51"/>
      <c r="O213" s="86">
        <v>0</v>
      </c>
      <c r="P213" s="51"/>
      <c r="Q213" s="51">
        <f>O213+P213</f>
        <v>0</v>
      </c>
      <c r="R213" s="51"/>
      <c r="S213" s="86"/>
      <c r="T213" s="51"/>
      <c r="U213" s="86"/>
      <c r="V213" s="86"/>
      <c r="W213" s="86"/>
      <c r="X213" s="86"/>
      <c r="Y213" s="51"/>
      <c r="Z213" s="51">
        <f t="shared" si="96"/>
        <v>0</v>
      </c>
      <c r="AA213" s="51"/>
      <c r="AB213" s="47">
        <f t="shared" si="76"/>
        <v>0</v>
      </c>
      <c r="AC213" s="51"/>
      <c r="AD213" s="47">
        <f t="shared" si="76"/>
        <v>0</v>
      </c>
      <c r="AE213" s="51"/>
      <c r="AF213" s="47">
        <f t="shared" si="90"/>
        <v>0</v>
      </c>
      <c r="AG213" s="51"/>
      <c r="AH213" s="47">
        <f t="shared" si="90"/>
        <v>0</v>
      </c>
      <c r="AI213" s="51"/>
      <c r="AJ213" s="47">
        <f t="shared" si="90"/>
        <v>0</v>
      </c>
      <c r="AK213" s="51"/>
      <c r="AL213" s="47">
        <f t="shared" si="90"/>
        <v>0</v>
      </c>
      <c r="AM213" s="51"/>
      <c r="AN213" s="47">
        <f t="shared" si="91"/>
        <v>0</v>
      </c>
      <c r="AO213" s="51"/>
      <c r="AP213" s="47">
        <f t="shared" si="91"/>
        <v>0</v>
      </c>
      <c r="AQ213" s="51"/>
      <c r="AR213" s="47">
        <f t="shared" si="91"/>
        <v>0</v>
      </c>
      <c r="AS213" s="51"/>
      <c r="AT213" s="47">
        <f t="shared" si="91"/>
        <v>0</v>
      </c>
      <c r="AU213" s="51"/>
      <c r="AV213" s="47">
        <f t="shared" si="92"/>
        <v>0</v>
      </c>
      <c r="AW213" s="51"/>
      <c r="AX213" s="47">
        <f t="shared" si="92"/>
        <v>0</v>
      </c>
    </row>
    <row r="214" spans="1:50" s="8" customFormat="1" ht="60.75" hidden="1" customHeight="1" x14ac:dyDescent="0.45">
      <c r="A214" s="16"/>
      <c r="B214" s="84"/>
      <c r="C214" s="85" t="s">
        <v>68</v>
      </c>
      <c r="D214" s="85" t="s">
        <v>82</v>
      </c>
      <c r="E214" s="85">
        <v>400</v>
      </c>
      <c r="F214" s="86">
        <v>2</v>
      </c>
      <c r="G214" s="51"/>
      <c r="H214" s="51"/>
      <c r="I214" s="51">
        <f t="shared" si="86"/>
        <v>0</v>
      </c>
      <c r="J214" s="51"/>
      <c r="K214" s="51">
        <f t="shared" si="83"/>
        <v>0</v>
      </c>
      <c r="L214" s="51"/>
      <c r="M214" s="86">
        <f t="shared" si="77"/>
        <v>0</v>
      </c>
      <c r="N214" s="51"/>
      <c r="O214" s="86">
        <f>M214+N214</f>
        <v>0</v>
      </c>
      <c r="P214" s="51"/>
      <c r="Q214" s="86">
        <f t="shared" si="78"/>
        <v>0</v>
      </c>
      <c r="R214" s="51"/>
      <c r="S214" s="86">
        <f t="shared" si="79"/>
        <v>0</v>
      </c>
      <c r="T214" s="51"/>
      <c r="U214" s="86">
        <f t="shared" si="80"/>
        <v>0</v>
      </c>
      <c r="V214" s="86"/>
      <c r="W214" s="86">
        <f t="shared" si="81"/>
        <v>0</v>
      </c>
      <c r="X214" s="86"/>
      <c r="Y214" s="51"/>
      <c r="Z214" s="51">
        <f t="shared" si="96"/>
        <v>0</v>
      </c>
      <c r="AA214" s="51"/>
      <c r="AB214" s="47">
        <f t="shared" si="76"/>
        <v>0</v>
      </c>
      <c r="AC214" s="51"/>
      <c r="AD214" s="47">
        <f t="shared" si="76"/>
        <v>0</v>
      </c>
      <c r="AE214" s="51"/>
      <c r="AF214" s="47">
        <f t="shared" si="90"/>
        <v>0</v>
      </c>
      <c r="AG214" s="51"/>
      <c r="AH214" s="47">
        <f t="shared" si="90"/>
        <v>0</v>
      </c>
      <c r="AI214" s="51"/>
      <c r="AJ214" s="47">
        <f t="shared" si="90"/>
        <v>0</v>
      </c>
      <c r="AK214" s="51"/>
      <c r="AL214" s="47">
        <f t="shared" si="90"/>
        <v>0</v>
      </c>
      <c r="AM214" s="51"/>
      <c r="AN214" s="47">
        <f t="shared" si="91"/>
        <v>0</v>
      </c>
      <c r="AO214" s="51"/>
      <c r="AP214" s="47">
        <f t="shared" si="91"/>
        <v>0</v>
      </c>
      <c r="AQ214" s="51"/>
      <c r="AR214" s="47">
        <f t="shared" si="91"/>
        <v>0</v>
      </c>
      <c r="AS214" s="51"/>
      <c r="AT214" s="47">
        <f t="shared" ref="AT214:AX271" si="97">AR214+AS214</f>
        <v>0</v>
      </c>
      <c r="AU214" s="51"/>
      <c r="AV214" s="47">
        <f t="shared" si="92"/>
        <v>0</v>
      </c>
      <c r="AW214" s="51"/>
      <c r="AX214" s="47">
        <f t="shared" si="92"/>
        <v>0</v>
      </c>
    </row>
    <row r="215" spans="1:50" s="8" customFormat="1" ht="60.75" hidden="1" customHeight="1" x14ac:dyDescent="0.45">
      <c r="A215" s="16"/>
      <c r="B215" s="84"/>
      <c r="C215" s="85" t="s">
        <v>445</v>
      </c>
      <c r="D215" s="85" t="s">
        <v>83</v>
      </c>
      <c r="E215" s="85"/>
      <c r="F215" s="86"/>
      <c r="G215" s="51">
        <f>G216</f>
        <v>0</v>
      </c>
      <c r="H215" s="51">
        <f>H216</f>
        <v>0</v>
      </c>
      <c r="I215" s="51">
        <f t="shared" si="86"/>
        <v>0</v>
      </c>
      <c r="J215" s="51">
        <f>J216</f>
        <v>0</v>
      </c>
      <c r="K215" s="51">
        <f t="shared" si="83"/>
        <v>0</v>
      </c>
      <c r="L215" s="51">
        <f>L216</f>
        <v>0</v>
      </c>
      <c r="M215" s="86">
        <f t="shared" si="77"/>
        <v>0</v>
      </c>
      <c r="N215" s="51">
        <f>N216</f>
        <v>0</v>
      </c>
      <c r="O215" s="86">
        <f>M215+N215</f>
        <v>0</v>
      </c>
      <c r="P215" s="51">
        <f>P216</f>
        <v>0</v>
      </c>
      <c r="Q215" s="86">
        <f t="shared" si="78"/>
        <v>0</v>
      </c>
      <c r="R215" s="51">
        <f>R216</f>
        <v>0</v>
      </c>
      <c r="S215" s="86">
        <f t="shared" si="79"/>
        <v>0</v>
      </c>
      <c r="T215" s="51">
        <f>T216</f>
        <v>0</v>
      </c>
      <c r="U215" s="86">
        <f t="shared" si="80"/>
        <v>0</v>
      </c>
      <c r="V215" s="86"/>
      <c r="W215" s="86">
        <f t="shared" si="81"/>
        <v>0</v>
      </c>
      <c r="X215" s="86">
        <f>X216</f>
        <v>0</v>
      </c>
      <c r="Y215" s="51">
        <f>Y216</f>
        <v>0</v>
      </c>
      <c r="Z215" s="51">
        <f t="shared" si="96"/>
        <v>0</v>
      </c>
      <c r="AA215" s="51">
        <f>AA216</f>
        <v>0</v>
      </c>
      <c r="AB215" s="47">
        <f t="shared" si="76"/>
        <v>0</v>
      </c>
      <c r="AC215" s="51">
        <f>AC216</f>
        <v>0</v>
      </c>
      <c r="AD215" s="47">
        <f t="shared" si="76"/>
        <v>0</v>
      </c>
      <c r="AE215" s="51">
        <f>AE216</f>
        <v>0</v>
      </c>
      <c r="AF215" s="47">
        <f t="shared" si="90"/>
        <v>0</v>
      </c>
      <c r="AG215" s="51">
        <f>AG216</f>
        <v>0</v>
      </c>
      <c r="AH215" s="47">
        <f t="shared" si="90"/>
        <v>0</v>
      </c>
      <c r="AI215" s="51">
        <f>AI216</f>
        <v>0</v>
      </c>
      <c r="AJ215" s="47">
        <f t="shared" si="90"/>
        <v>0</v>
      </c>
      <c r="AK215" s="51">
        <f>AK216</f>
        <v>0</v>
      </c>
      <c r="AL215" s="47">
        <f t="shared" si="90"/>
        <v>0</v>
      </c>
      <c r="AM215" s="51">
        <f>AM216</f>
        <v>0</v>
      </c>
      <c r="AN215" s="47">
        <f t="shared" si="91"/>
        <v>0</v>
      </c>
      <c r="AO215" s="51">
        <f>AO216</f>
        <v>0</v>
      </c>
      <c r="AP215" s="47">
        <f t="shared" si="91"/>
        <v>0</v>
      </c>
      <c r="AQ215" s="51">
        <f>AQ216</f>
        <v>0</v>
      </c>
      <c r="AR215" s="47">
        <f t="shared" si="91"/>
        <v>0</v>
      </c>
      <c r="AS215" s="51">
        <f>AS216</f>
        <v>0</v>
      </c>
      <c r="AT215" s="47">
        <f t="shared" si="97"/>
        <v>0</v>
      </c>
      <c r="AU215" s="51">
        <f>AU216</f>
        <v>0</v>
      </c>
      <c r="AV215" s="47">
        <f t="shared" si="92"/>
        <v>0</v>
      </c>
      <c r="AW215" s="51">
        <f>AW216</f>
        <v>0</v>
      </c>
      <c r="AX215" s="47">
        <f t="shared" si="92"/>
        <v>0</v>
      </c>
    </row>
    <row r="216" spans="1:50" s="8" customFormat="1" ht="40.5" hidden="1" customHeight="1" x14ac:dyDescent="0.45">
      <c r="A216" s="16"/>
      <c r="B216" s="84"/>
      <c r="C216" s="85" t="s">
        <v>84</v>
      </c>
      <c r="D216" s="85" t="s">
        <v>85</v>
      </c>
      <c r="E216" s="85"/>
      <c r="F216" s="86"/>
      <c r="G216" s="51">
        <f>G217</f>
        <v>0</v>
      </c>
      <c r="H216" s="51">
        <f>H217</f>
        <v>0</v>
      </c>
      <c r="I216" s="51">
        <f t="shared" si="86"/>
        <v>0</v>
      </c>
      <c r="J216" s="51">
        <f>J217</f>
        <v>0</v>
      </c>
      <c r="K216" s="51">
        <f t="shared" si="83"/>
        <v>0</v>
      </c>
      <c r="L216" s="51">
        <f>L217</f>
        <v>0</v>
      </c>
      <c r="M216" s="86">
        <f t="shared" si="77"/>
        <v>0</v>
      </c>
      <c r="N216" s="51">
        <f>N217</f>
        <v>0</v>
      </c>
      <c r="O216" s="86">
        <f>M216+N216</f>
        <v>0</v>
      </c>
      <c r="P216" s="51">
        <f>P217</f>
        <v>0</v>
      </c>
      <c r="Q216" s="86">
        <f t="shared" si="78"/>
        <v>0</v>
      </c>
      <c r="R216" s="51">
        <f>R217</f>
        <v>0</v>
      </c>
      <c r="S216" s="86">
        <f t="shared" si="79"/>
        <v>0</v>
      </c>
      <c r="T216" s="51">
        <f>T217</f>
        <v>0</v>
      </c>
      <c r="U216" s="86">
        <f t="shared" si="80"/>
        <v>0</v>
      </c>
      <c r="V216" s="86"/>
      <c r="W216" s="86">
        <f t="shared" si="81"/>
        <v>0</v>
      </c>
      <c r="X216" s="86">
        <f>X217</f>
        <v>0</v>
      </c>
      <c r="Y216" s="51">
        <f>Y217</f>
        <v>0</v>
      </c>
      <c r="Z216" s="51">
        <f t="shared" si="96"/>
        <v>0</v>
      </c>
      <c r="AA216" s="51">
        <f>AA217</f>
        <v>0</v>
      </c>
      <c r="AB216" s="47">
        <f t="shared" si="76"/>
        <v>0</v>
      </c>
      <c r="AC216" s="51">
        <f>AC217</f>
        <v>0</v>
      </c>
      <c r="AD216" s="47">
        <f t="shared" si="76"/>
        <v>0</v>
      </c>
      <c r="AE216" s="51">
        <f>AE217</f>
        <v>0</v>
      </c>
      <c r="AF216" s="47">
        <f t="shared" si="90"/>
        <v>0</v>
      </c>
      <c r="AG216" s="51">
        <f>AG217</f>
        <v>0</v>
      </c>
      <c r="AH216" s="47">
        <f t="shared" si="90"/>
        <v>0</v>
      </c>
      <c r="AI216" s="51">
        <f>AI217</f>
        <v>0</v>
      </c>
      <c r="AJ216" s="47">
        <f t="shared" si="90"/>
        <v>0</v>
      </c>
      <c r="AK216" s="51">
        <f>AK217</f>
        <v>0</v>
      </c>
      <c r="AL216" s="47">
        <f t="shared" si="90"/>
        <v>0</v>
      </c>
      <c r="AM216" s="51">
        <f>AM217</f>
        <v>0</v>
      </c>
      <c r="AN216" s="47">
        <f t="shared" si="91"/>
        <v>0</v>
      </c>
      <c r="AO216" s="51">
        <f>AO217</f>
        <v>0</v>
      </c>
      <c r="AP216" s="47">
        <f t="shared" si="91"/>
        <v>0</v>
      </c>
      <c r="AQ216" s="51">
        <f>AQ217</f>
        <v>0</v>
      </c>
      <c r="AR216" s="47">
        <f t="shared" si="91"/>
        <v>0</v>
      </c>
      <c r="AS216" s="51">
        <f>AS217</f>
        <v>0</v>
      </c>
      <c r="AT216" s="47">
        <f t="shared" si="97"/>
        <v>0</v>
      </c>
      <c r="AU216" s="51">
        <f>AU217</f>
        <v>0</v>
      </c>
      <c r="AV216" s="47">
        <f t="shared" si="92"/>
        <v>0</v>
      </c>
      <c r="AW216" s="51">
        <f>AW217</f>
        <v>0</v>
      </c>
      <c r="AX216" s="47">
        <f t="shared" si="92"/>
        <v>0</v>
      </c>
    </row>
    <row r="217" spans="1:50" s="8" customFormat="1" ht="60.75" hidden="1" customHeight="1" x14ac:dyDescent="0.45">
      <c r="A217" s="16"/>
      <c r="B217" s="84"/>
      <c r="C217" s="85" t="s">
        <v>14</v>
      </c>
      <c r="D217" s="85" t="s">
        <v>85</v>
      </c>
      <c r="E217" s="85">
        <v>200</v>
      </c>
      <c r="F217" s="86">
        <v>2</v>
      </c>
      <c r="G217" s="51"/>
      <c r="H217" s="51"/>
      <c r="I217" s="51">
        <f t="shared" si="86"/>
        <v>0</v>
      </c>
      <c r="J217" s="51"/>
      <c r="K217" s="51">
        <f t="shared" si="83"/>
        <v>0</v>
      </c>
      <c r="L217" s="51"/>
      <c r="M217" s="86">
        <f t="shared" si="77"/>
        <v>0</v>
      </c>
      <c r="N217" s="51"/>
      <c r="O217" s="86">
        <f>M217+N217</f>
        <v>0</v>
      </c>
      <c r="P217" s="51"/>
      <c r="Q217" s="86">
        <f t="shared" si="78"/>
        <v>0</v>
      </c>
      <c r="R217" s="51"/>
      <c r="S217" s="86">
        <f t="shared" si="79"/>
        <v>0</v>
      </c>
      <c r="T217" s="51"/>
      <c r="U217" s="86">
        <f t="shared" si="80"/>
        <v>0</v>
      </c>
      <c r="V217" s="86"/>
      <c r="W217" s="86">
        <f t="shared" si="81"/>
        <v>0</v>
      </c>
      <c r="X217" s="86"/>
      <c r="Y217" s="51"/>
      <c r="Z217" s="51">
        <f t="shared" si="96"/>
        <v>0</v>
      </c>
      <c r="AA217" s="51"/>
      <c r="AB217" s="47">
        <f t="shared" si="76"/>
        <v>0</v>
      </c>
      <c r="AC217" s="51"/>
      <c r="AD217" s="47">
        <f t="shared" si="76"/>
        <v>0</v>
      </c>
      <c r="AE217" s="51"/>
      <c r="AF217" s="47">
        <f t="shared" si="90"/>
        <v>0</v>
      </c>
      <c r="AG217" s="51"/>
      <c r="AH217" s="47">
        <f t="shared" si="90"/>
        <v>0</v>
      </c>
      <c r="AI217" s="51"/>
      <c r="AJ217" s="47">
        <f t="shared" si="90"/>
        <v>0</v>
      </c>
      <c r="AK217" s="51"/>
      <c r="AL217" s="47">
        <f t="shared" si="90"/>
        <v>0</v>
      </c>
      <c r="AM217" s="51"/>
      <c r="AN217" s="47">
        <f t="shared" si="91"/>
        <v>0</v>
      </c>
      <c r="AO217" s="51"/>
      <c r="AP217" s="47">
        <f t="shared" si="91"/>
        <v>0</v>
      </c>
      <c r="AQ217" s="51"/>
      <c r="AR217" s="47">
        <f t="shared" si="91"/>
        <v>0</v>
      </c>
      <c r="AS217" s="51"/>
      <c r="AT217" s="47">
        <f t="shared" si="97"/>
        <v>0</v>
      </c>
      <c r="AU217" s="51"/>
      <c r="AV217" s="47">
        <f t="shared" si="92"/>
        <v>0</v>
      </c>
      <c r="AW217" s="51"/>
      <c r="AX217" s="47">
        <f t="shared" si="92"/>
        <v>0</v>
      </c>
    </row>
    <row r="218" spans="1:50" s="8" customFormat="1" ht="0.75" hidden="1" customHeight="1" x14ac:dyDescent="0.45">
      <c r="A218" s="16"/>
      <c r="B218" s="84"/>
      <c r="C218" s="85" t="s">
        <v>444</v>
      </c>
      <c r="D218" s="85" t="s">
        <v>77</v>
      </c>
      <c r="E218" s="85"/>
      <c r="F218" s="86"/>
      <c r="G218" s="51"/>
      <c r="H218" s="51"/>
      <c r="I218" s="51">
        <f t="shared" si="86"/>
        <v>0</v>
      </c>
      <c r="J218" s="51"/>
      <c r="K218" s="51"/>
      <c r="L218" s="51">
        <f>L219</f>
        <v>0</v>
      </c>
      <c r="M218" s="51">
        <f>M219</f>
        <v>0</v>
      </c>
      <c r="N218" s="51">
        <f>N219</f>
        <v>0</v>
      </c>
      <c r="O218" s="51">
        <f>O219</f>
        <v>0</v>
      </c>
      <c r="P218" s="51">
        <f>P219</f>
        <v>0</v>
      </c>
      <c r="Q218" s="86">
        <f t="shared" si="78"/>
        <v>0</v>
      </c>
      <c r="R218" s="51">
        <f>R219</f>
        <v>0</v>
      </c>
      <c r="S218" s="86">
        <f t="shared" si="79"/>
        <v>0</v>
      </c>
      <c r="T218" s="51">
        <f>T219</f>
        <v>0</v>
      </c>
      <c r="U218" s="86">
        <f t="shared" si="80"/>
        <v>0</v>
      </c>
      <c r="V218" s="86">
        <f>V219</f>
        <v>0</v>
      </c>
      <c r="W218" s="86">
        <f t="shared" si="81"/>
        <v>0</v>
      </c>
      <c r="X218" s="86"/>
      <c r="Y218" s="51"/>
      <c r="Z218" s="51">
        <f t="shared" si="96"/>
        <v>0</v>
      </c>
      <c r="AA218" s="51"/>
      <c r="AB218" s="47">
        <f t="shared" si="76"/>
        <v>0</v>
      </c>
      <c r="AC218" s="51"/>
      <c r="AD218" s="47">
        <f t="shared" si="76"/>
        <v>0</v>
      </c>
      <c r="AE218" s="51"/>
      <c r="AF218" s="47">
        <f t="shared" si="90"/>
        <v>0</v>
      </c>
      <c r="AG218" s="51"/>
      <c r="AH218" s="47">
        <f t="shared" si="90"/>
        <v>0</v>
      </c>
      <c r="AI218" s="51"/>
      <c r="AJ218" s="47">
        <f t="shared" si="90"/>
        <v>0</v>
      </c>
      <c r="AK218" s="51"/>
      <c r="AL218" s="47">
        <f t="shared" si="90"/>
        <v>0</v>
      </c>
      <c r="AM218" s="51"/>
      <c r="AN218" s="47">
        <f t="shared" si="91"/>
        <v>0</v>
      </c>
      <c r="AO218" s="51"/>
      <c r="AP218" s="47">
        <f t="shared" si="91"/>
        <v>0</v>
      </c>
      <c r="AQ218" s="51"/>
      <c r="AR218" s="47">
        <f t="shared" si="91"/>
        <v>0</v>
      </c>
      <c r="AS218" s="51"/>
      <c r="AT218" s="47">
        <f t="shared" si="97"/>
        <v>0</v>
      </c>
      <c r="AU218" s="51"/>
      <c r="AV218" s="47">
        <f t="shared" si="92"/>
        <v>0</v>
      </c>
      <c r="AW218" s="51"/>
      <c r="AX218" s="47">
        <f t="shared" si="92"/>
        <v>0</v>
      </c>
    </row>
    <row r="219" spans="1:50" s="8" customFormat="1" ht="40.5" hidden="1" customHeight="1" x14ac:dyDescent="0.45">
      <c r="A219" s="16"/>
      <c r="B219" s="84"/>
      <c r="C219" s="85" t="s">
        <v>70</v>
      </c>
      <c r="D219" s="85" t="s">
        <v>78</v>
      </c>
      <c r="E219" s="85"/>
      <c r="F219" s="86"/>
      <c r="G219" s="51"/>
      <c r="H219" s="51"/>
      <c r="I219" s="51">
        <f t="shared" si="86"/>
        <v>0</v>
      </c>
      <c r="J219" s="51"/>
      <c r="K219" s="51"/>
      <c r="L219" s="51">
        <f>L220</f>
        <v>0</v>
      </c>
      <c r="M219" s="51">
        <f>M220</f>
        <v>0</v>
      </c>
      <c r="N219" s="51"/>
      <c r="O219" s="51">
        <f>O220</f>
        <v>0</v>
      </c>
      <c r="P219" s="51"/>
      <c r="Q219" s="51">
        <f>Q220</f>
        <v>0</v>
      </c>
      <c r="R219" s="51"/>
      <c r="S219" s="51">
        <f>S220</f>
        <v>0</v>
      </c>
      <c r="T219" s="51">
        <f>T220</f>
        <v>0</v>
      </c>
      <c r="U219" s="51">
        <f>U220</f>
        <v>0</v>
      </c>
      <c r="V219" s="86">
        <f>V220</f>
        <v>0</v>
      </c>
      <c r="W219" s="51">
        <f>W220</f>
        <v>0</v>
      </c>
      <c r="X219" s="86"/>
      <c r="Y219" s="51"/>
      <c r="Z219" s="51">
        <f t="shared" si="96"/>
        <v>0</v>
      </c>
      <c r="AA219" s="51"/>
      <c r="AB219" s="47">
        <f t="shared" si="76"/>
        <v>0</v>
      </c>
      <c r="AC219" s="51"/>
      <c r="AD219" s="47">
        <f t="shared" si="76"/>
        <v>0</v>
      </c>
      <c r="AE219" s="51"/>
      <c r="AF219" s="47">
        <f t="shared" si="90"/>
        <v>0</v>
      </c>
      <c r="AG219" s="51"/>
      <c r="AH219" s="47">
        <f t="shared" si="90"/>
        <v>0</v>
      </c>
      <c r="AI219" s="51"/>
      <c r="AJ219" s="47">
        <f t="shared" si="90"/>
        <v>0</v>
      </c>
      <c r="AK219" s="51"/>
      <c r="AL219" s="47">
        <f t="shared" si="90"/>
        <v>0</v>
      </c>
      <c r="AM219" s="51"/>
      <c r="AN219" s="47">
        <f t="shared" si="91"/>
        <v>0</v>
      </c>
      <c r="AO219" s="51"/>
      <c r="AP219" s="47">
        <f t="shared" si="91"/>
        <v>0</v>
      </c>
      <c r="AQ219" s="51"/>
      <c r="AR219" s="47">
        <f t="shared" si="91"/>
        <v>0</v>
      </c>
      <c r="AS219" s="51"/>
      <c r="AT219" s="47">
        <f t="shared" si="97"/>
        <v>0</v>
      </c>
      <c r="AU219" s="51"/>
      <c r="AV219" s="47">
        <f t="shared" si="92"/>
        <v>0</v>
      </c>
      <c r="AW219" s="51"/>
      <c r="AX219" s="47">
        <f t="shared" si="92"/>
        <v>0</v>
      </c>
    </row>
    <row r="220" spans="1:50" s="8" customFormat="1" ht="60.75" hidden="1" customHeight="1" x14ac:dyDescent="0.45">
      <c r="A220" s="16"/>
      <c r="B220" s="84"/>
      <c r="C220" s="85" t="s">
        <v>14</v>
      </c>
      <c r="D220" s="85" t="s">
        <v>78</v>
      </c>
      <c r="E220" s="85">
        <v>200</v>
      </c>
      <c r="F220" s="86"/>
      <c r="G220" s="51"/>
      <c r="H220" s="51"/>
      <c r="I220" s="51">
        <f t="shared" si="86"/>
        <v>0</v>
      </c>
      <c r="J220" s="51"/>
      <c r="K220" s="51"/>
      <c r="L220" s="51"/>
      <c r="M220" s="51">
        <f>L220+K220</f>
        <v>0</v>
      </c>
      <c r="N220" s="51"/>
      <c r="O220" s="51">
        <f>N220+M220</f>
        <v>0</v>
      </c>
      <c r="P220" s="51"/>
      <c r="Q220" s="51">
        <f>P220+O220</f>
        <v>0</v>
      </c>
      <c r="R220" s="51"/>
      <c r="S220" s="51">
        <f>R220+Q220</f>
        <v>0</v>
      </c>
      <c r="T220" s="51"/>
      <c r="U220" s="51">
        <f>T220+S220</f>
        <v>0</v>
      </c>
      <c r="V220" s="86"/>
      <c r="W220" s="51">
        <f>V220+U220</f>
        <v>0</v>
      </c>
      <c r="X220" s="86"/>
      <c r="Y220" s="51"/>
      <c r="Z220" s="51">
        <f t="shared" si="96"/>
        <v>0</v>
      </c>
      <c r="AA220" s="51"/>
      <c r="AB220" s="47">
        <f t="shared" si="76"/>
        <v>0</v>
      </c>
      <c r="AC220" s="51"/>
      <c r="AD220" s="47">
        <f t="shared" si="76"/>
        <v>0</v>
      </c>
      <c r="AE220" s="51"/>
      <c r="AF220" s="47">
        <f t="shared" si="90"/>
        <v>0</v>
      </c>
      <c r="AG220" s="51"/>
      <c r="AH220" s="47">
        <f t="shared" si="90"/>
        <v>0</v>
      </c>
      <c r="AI220" s="51"/>
      <c r="AJ220" s="47">
        <f t="shared" si="90"/>
        <v>0</v>
      </c>
      <c r="AK220" s="51"/>
      <c r="AL220" s="47">
        <f t="shared" si="90"/>
        <v>0</v>
      </c>
      <c r="AM220" s="51"/>
      <c r="AN220" s="47">
        <f t="shared" si="91"/>
        <v>0</v>
      </c>
      <c r="AO220" s="51"/>
      <c r="AP220" s="47">
        <f t="shared" si="91"/>
        <v>0</v>
      </c>
      <c r="AQ220" s="51"/>
      <c r="AR220" s="47">
        <f t="shared" si="91"/>
        <v>0</v>
      </c>
      <c r="AS220" s="51"/>
      <c r="AT220" s="47">
        <f t="shared" si="97"/>
        <v>0</v>
      </c>
      <c r="AU220" s="51"/>
      <c r="AV220" s="47">
        <f t="shared" si="92"/>
        <v>0</v>
      </c>
      <c r="AW220" s="51"/>
      <c r="AX220" s="47">
        <f t="shared" si="92"/>
        <v>0</v>
      </c>
    </row>
    <row r="221" spans="1:50" s="8" customFormat="1" ht="81" hidden="1" customHeight="1" x14ac:dyDescent="0.45">
      <c r="A221" s="16"/>
      <c r="B221" s="84"/>
      <c r="C221" s="80" t="s">
        <v>529</v>
      </c>
      <c r="D221" s="82" t="s">
        <v>515</v>
      </c>
      <c r="E221" s="82"/>
      <c r="F221" s="86"/>
      <c r="G221" s="51"/>
      <c r="H221" s="51"/>
      <c r="I221" s="51">
        <v>0</v>
      </c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86"/>
      <c r="W221" s="51"/>
      <c r="X221" s="86"/>
      <c r="Y221" s="51">
        <f>Y222</f>
        <v>0</v>
      </c>
      <c r="Z221" s="51">
        <f t="shared" si="96"/>
        <v>0</v>
      </c>
      <c r="AA221" s="51">
        <f>AA222</f>
        <v>0</v>
      </c>
      <c r="AB221" s="47">
        <f t="shared" si="76"/>
        <v>0</v>
      </c>
      <c r="AC221" s="51">
        <f>AC222</f>
        <v>0</v>
      </c>
      <c r="AD221" s="47">
        <f t="shared" si="76"/>
        <v>0</v>
      </c>
      <c r="AE221" s="51">
        <f>AE222</f>
        <v>0</v>
      </c>
      <c r="AF221" s="47">
        <f t="shared" si="90"/>
        <v>0</v>
      </c>
      <c r="AG221" s="51">
        <f>AG222</f>
        <v>0</v>
      </c>
      <c r="AH221" s="47">
        <f t="shared" si="90"/>
        <v>0</v>
      </c>
      <c r="AI221" s="51">
        <f>AI222</f>
        <v>0</v>
      </c>
      <c r="AJ221" s="47">
        <f t="shared" si="90"/>
        <v>0</v>
      </c>
      <c r="AK221" s="51">
        <f>AK222</f>
        <v>0</v>
      </c>
      <c r="AL221" s="47">
        <f t="shared" si="90"/>
        <v>0</v>
      </c>
      <c r="AM221" s="51">
        <f>AM222</f>
        <v>0</v>
      </c>
      <c r="AN221" s="47">
        <f t="shared" si="91"/>
        <v>0</v>
      </c>
      <c r="AO221" s="51">
        <f>AO222</f>
        <v>0</v>
      </c>
      <c r="AP221" s="47">
        <f t="shared" si="91"/>
        <v>0</v>
      </c>
      <c r="AQ221" s="51">
        <f>AQ222</f>
        <v>0</v>
      </c>
      <c r="AR221" s="47">
        <f t="shared" si="91"/>
        <v>0</v>
      </c>
      <c r="AS221" s="51">
        <f>AS222</f>
        <v>0</v>
      </c>
      <c r="AT221" s="47">
        <f t="shared" si="97"/>
        <v>0</v>
      </c>
      <c r="AU221" s="51">
        <f>AU222</f>
        <v>0</v>
      </c>
      <c r="AV221" s="47">
        <f t="shared" si="92"/>
        <v>0</v>
      </c>
      <c r="AW221" s="51">
        <f>AW222</f>
        <v>0</v>
      </c>
      <c r="AX221" s="47">
        <f t="shared" si="92"/>
        <v>0</v>
      </c>
    </row>
    <row r="222" spans="1:50" s="8" customFormat="1" ht="40.5" hidden="1" customHeight="1" x14ac:dyDescent="0.45">
      <c r="A222" s="16"/>
      <c r="B222" s="84"/>
      <c r="C222" s="80" t="s">
        <v>127</v>
      </c>
      <c r="D222" s="82" t="s">
        <v>516</v>
      </c>
      <c r="E222" s="82"/>
      <c r="F222" s="86"/>
      <c r="G222" s="51"/>
      <c r="H222" s="51"/>
      <c r="I222" s="51">
        <v>0</v>
      </c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86"/>
      <c r="W222" s="51"/>
      <c r="X222" s="86"/>
      <c r="Y222" s="51">
        <f>Y223</f>
        <v>0</v>
      </c>
      <c r="Z222" s="51">
        <f t="shared" si="96"/>
        <v>0</v>
      </c>
      <c r="AA222" s="51">
        <f>AA223</f>
        <v>0</v>
      </c>
      <c r="AB222" s="47">
        <f t="shared" si="76"/>
        <v>0</v>
      </c>
      <c r="AC222" s="51">
        <f>AC223</f>
        <v>0</v>
      </c>
      <c r="AD222" s="47">
        <f t="shared" si="76"/>
        <v>0</v>
      </c>
      <c r="AE222" s="51">
        <f>AE223</f>
        <v>0</v>
      </c>
      <c r="AF222" s="47">
        <f t="shared" si="90"/>
        <v>0</v>
      </c>
      <c r="AG222" s="51">
        <f>AG223</f>
        <v>0</v>
      </c>
      <c r="AH222" s="47">
        <f t="shared" si="90"/>
        <v>0</v>
      </c>
      <c r="AI222" s="51">
        <f>AI223</f>
        <v>0</v>
      </c>
      <c r="AJ222" s="47">
        <f t="shared" si="90"/>
        <v>0</v>
      </c>
      <c r="AK222" s="51">
        <f>AK223</f>
        <v>0</v>
      </c>
      <c r="AL222" s="47">
        <f t="shared" si="90"/>
        <v>0</v>
      </c>
      <c r="AM222" s="51">
        <f>AM223</f>
        <v>0</v>
      </c>
      <c r="AN222" s="47">
        <f t="shared" si="91"/>
        <v>0</v>
      </c>
      <c r="AO222" s="51">
        <f>AO223</f>
        <v>0</v>
      </c>
      <c r="AP222" s="47">
        <f t="shared" si="91"/>
        <v>0</v>
      </c>
      <c r="AQ222" s="51">
        <f>AQ223</f>
        <v>0</v>
      </c>
      <c r="AR222" s="47">
        <f t="shared" si="91"/>
        <v>0</v>
      </c>
      <c r="AS222" s="51">
        <f>AS223</f>
        <v>0</v>
      </c>
      <c r="AT222" s="47">
        <f t="shared" si="97"/>
        <v>0</v>
      </c>
      <c r="AU222" s="51">
        <f>AU223</f>
        <v>0</v>
      </c>
      <c r="AV222" s="47">
        <f t="shared" si="92"/>
        <v>0</v>
      </c>
      <c r="AW222" s="51">
        <f>AW223</f>
        <v>0</v>
      </c>
      <c r="AX222" s="47">
        <f t="shared" si="92"/>
        <v>0</v>
      </c>
    </row>
    <row r="223" spans="1:50" s="8" customFormat="1" ht="60.75" hidden="1" customHeight="1" x14ac:dyDescent="0.45">
      <c r="A223" s="16"/>
      <c r="B223" s="84"/>
      <c r="C223" s="80" t="s">
        <v>14</v>
      </c>
      <c r="D223" s="82" t="s">
        <v>516</v>
      </c>
      <c r="E223" s="82" t="s">
        <v>513</v>
      </c>
      <c r="F223" s="86"/>
      <c r="G223" s="51"/>
      <c r="H223" s="51"/>
      <c r="I223" s="51">
        <v>0</v>
      </c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86"/>
      <c r="W223" s="51"/>
      <c r="X223" s="86"/>
      <c r="Y223" s="51">
        <v>0</v>
      </c>
      <c r="Z223" s="51">
        <f t="shared" si="96"/>
        <v>0</v>
      </c>
      <c r="AA223" s="51">
        <v>0</v>
      </c>
      <c r="AB223" s="47">
        <f t="shared" si="76"/>
        <v>0</v>
      </c>
      <c r="AC223" s="51">
        <v>0</v>
      </c>
      <c r="AD223" s="47">
        <f t="shared" si="76"/>
        <v>0</v>
      </c>
      <c r="AE223" s="51">
        <v>0</v>
      </c>
      <c r="AF223" s="47">
        <f t="shared" si="90"/>
        <v>0</v>
      </c>
      <c r="AG223" s="51">
        <v>0</v>
      </c>
      <c r="AH223" s="47">
        <f t="shared" si="90"/>
        <v>0</v>
      </c>
      <c r="AI223" s="51">
        <v>0</v>
      </c>
      <c r="AJ223" s="47">
        <f t="shared" si="90"/>
        <v>0</v>
      </c>
      <c r="AK223" s="51">
        <v>0</v>
      </c>
      <c r="AL223" s="47">
        <f t="shared" si="90"/>
        <v>0</v>
      </c>
      <c r="AM223" s="51">
        <v>0</v>
      </c>
      <c r="AN223" s="47">
        <f t="shared" si="91"/>
        <v>0</v>
      </c>
      <c r="AO223" s="51">
        <v>0</v>
      </c>
      <c r="AP223" s="47">
        <f t="shared" si="91"/>
        <v>0</v>
      </c>
      <c r="AQ223" s="51">
        <v>0</v>
      </c>
      <c r="AR223" s="47">
        <f t="shared" si="91"/>
        <v>0</v>
      </c>
      <c r="AS223" s="51">
        <v>0</v>
      </c>
      <c r="AT223" s="47">
        <f t="shared" si="97"/>
        <v>0</v>
      </c>
      <c r="AU223" s="51">
        <v>0</v>
      </c>
      <c r="AV223" s="47">
        <f t="shared" si="92"/>
        <v>0</v>
      </c>
      <c r="AW223" s="51">
        <v>0</v>
      </c>
      <c r="AX223" s="47">
        <f t="shared" si="92"/>
        <v>0</v>
      </c>
    </row>
    <row r="224" spans="1:50" s="8" customFormat="1" ht="141.75" hidden="1" customHeight="1" x14ac:dyDescent="0.45">
      <c r="A224" s="16"/>
      <c r="B224" s="84"/>
      <c r="C224" s="80" t="s">
        <v>514</v>
      </c>
      <c r="D224" s="82" t="s">
        <v>517</v>
      </c>
      <c r="E224" s="82"/>
      <c r="F224" s="86"/>
      <c r="G224" s="51"/>
      <c r="H224" s="51"/>
      <c r="I224" s="51">
        <v>0</v>
      </c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86"/>
      <c r="W224" s="51"/>
      <c r="X224" s="86"/>
      <c r="Y224" s="51">
        <f>Y225</f>
        <v>0</v>
      </c>
      <c r="Z224" s="51">
        <f t="shared" si="96"/>
        <v>0</v>
      </c>
      <c r="AA224" s="51">
        <f>AA225</f>
        <v>0</v>
      </c>
      <c r="AB224" s="47">
        <f t="shared" si="76"/>
        <v>0</v>
      </c>
      <c r="AC224" s="51">
        <f>AC225</f>
        <v>0</v>
      </c>
      <c r="AD224" s="47">
        <f t="shared" si="76"/>
        <v>0</v>
      </c>
      <c r="AE224" s="51">
        <f>AE225</f>
        <v>0</v>
      </c>
      <c r="AF224" s="47">
        <f t="shared" si="90"/>
        <v>0</v>
      </c>
      <c r="AG224" s="51">
        <f>AG225</f>
        <v>0</v>
      </c>
      <c r="AH224" s="47">
        <f t="shared" si="90"/>
        <v>0</v>
      </c>
      <c r="AI224" s="51">
        <f>AI225</f>
        <v>0</v>
      </c>
      <c r="AJ224" s="47">
        <f t="shared" si="90"/>
        <v>0</v>
      </c>
      <c r="AK224" s="51">
        <f>AK225</f>
        <v>0</v>
      </c>
      <c r="AL224" s="47">
        <f t="shared" si="90"/>
        <v>0</v>
      </c>
      <c r="AM224" s="51">
        <f>AM225</f>
        <v>0</v>
      </c>
      <c r="AN224" s="47">
        <f t="shared" si="91"/>
        <v>0</v>
      </c>
      <c r="AO224" s="51">
        <f>AO225</f>
        <v>0</v>
      </c>
      <c r="AP224" s="47">
        <f t="shared" si="91"/>
        <v>0</v>
      </c>
      <c r="AQ224" s="51">
        <f>AQ225</f>
        <v>0</v>
      </c>
      <c r="AR224" s="47">
        <f t="shared" si="91"/>
        <v>0</v>
      </c>
      <c r="AS224" s="51">
        <f>AS225</f>
        <v>0</v>
      </c>
      <c r="AT224" s="47">
        <f t="shared" si="97"/>
        <v>0</v>
      </c>
      <c r="AU224" s="51">
        <f>AU225</f>
        <v>0</v>
      </c>
      <c r="AV224" s="47">
        <f t="shared" si="92"/>
        <v>0</v>
      </c>
      <c r="AW224" s="51">
        <f>AW225</f>
        <v>0</v>
      </c>
      <c r="AX224" s="47">
        <f t="shared" si="92"/>
        <v>0</v>
      </c>
    </row>
    <row r="225" spans="1:50" s="8" customFormat="1" ht="40.5" hidden="1" customHeight="1" x14ac:dyDescent="0.45">
      <c r="A225" s="16"/>
      <c r="B225" s="84"/>
      <c r="C225" s="80" t="s">
        <v>127</v>
      </c>
      <c r="D225" s="82" t="s">
        <v>518</v>
      </c>
      <c r="E225" s="82"/>
      <c r="F225" s="86"/>
      <c r="G225" s="51"/>
      <c r="H225" s="51"/>
      <c r="I225" s="51">
        <v>0</v>
      </c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86"/>
      <c r="W225" s="51"/>
      <c r="X225" s="86"/>
      <c r="Y225" s="51">
        <f>Y226</f>
        <v>0</v>
      </c>
      <c r="Z225" s="51">
        <f t="shared" si="96"/>
        <v>0</v>
      </c>
      <c r="AA225" s="51">
        <f>AA226</f>
        <v>0</v>
      </c>
      <c r="AB225" s="47">
        <f t="shared" si="76"/>
        <v>0</v>
      </c>
      <c r="AC225" s="51">
        <f>AC226</f>
        <v>0</v>
      </c>
      <c r="AD225" s="47">
        <f t="shared" si="76"/>
        <v>0</v>
      </c>
      <c r="AE225" s="51">
        <f>AE226</f>
        <v>0</v>
      </c>
      <c r="AF225" s="47">
        <f t="shared" si="90"/>
        <v>0</v>
      </c>
      <c r="AG225" s="51">
        <f>AG226</f>
        <v>0</v>
      </c>
      <c r="AH225" s="47">
        <f t="shared" si="90"/>
        <v>0</v>
      </c>
      <c r="AI225" s="51">
        <f>AI226</f>
        <v>0</v>
      </c>
      <c r="AJ225" s="47">
        <f t="shared" si="90"/>
        <v>0</v>
      </c>
      <c r="AK225" s="51">
        <f>AK226</f>
        <v>0</v>
      </c>
      <c r="AL225" s="47">
        <f t="shared" si="90"/>
        <v>0</v>
      </c>
      <c r="AM225" s="51">
        <f>AM226</f>
        <v>0</v>
      </c>
      <c r="AN225" s="47">
        <f t="shared" si="91"/>
        <v>0</v>
      </c>
      <c r="AO225" s="51">
        <f>AO226</f>
        <v>0</v>
      </c>
      <c r="AP225" s="47">
        <f t="shared" si="91"/>
        <v>0</v>
      </c>
      <c r="AQ225" s="51">
        <f>AQ226</f>
        <v>0</v>
      </c>
      <c r="AR225" s="47">
        <f t="shared" si="91"/>
        <v>0</v>
      </c>
      <c r="AS225" s="51">
        <f>AS226</f>
        <v>0</v>
      </c>
      <c r="AT225" s="47">
        <f t="shared" si="97"/>
        <v>0</v>
      </c>
      <c r="AU225" s="51">
        <f>AU226</f>
        <v>0</v>
      </c>
      <c r="AV225" s="47">
        <f t="shared" si="92"/>
        <v>0</v>
      </c>
      <c r="AW225" s="51">
        <f>AW226</f>
        <v>0</v>
      </c>
      <c r="AX225" s="47">
        <f t="shared" si="92"/>
        <v>0</v>
      </c>
    </row>
    <row r="226" spans="1:50" s="8" customFormat="1" ht="60.75" hidden="1" customHeight="1" x14ac:dyDescent="0.45">
      <c r="A226" s="16"/>
      <c r="B226" s="84"/>
      <c r="C226" s="80" t="s">
        <v>14</v>
      </c>
      <c r="D226" s="82" t="s">
        <v>518</v>
      </c>
      <c r="E226" s="82" t="s">
        <v>513</v>
      </c>
      <c r="F226" s="86"/>
      <c r="G226" s="51"/>
      <c r="H226" s="51"/>
      <c r="I226" s="51">
        <v>0</v>
      </c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86"/>
      <c r="W226" s="51"/>
      <c r="X226" s="86"/>
      <c r="Y226" s="51">
        <v>0</v>
      </c>
      <c r="Z226" s="51">
        <f t="shared" si="96"/>
        <v>0</v>
      </c>
      <c r="AA226" s="51"/>
      <c r="AB226" s="47">
        <f t="shared" ref="AB226:AD313" si="98">Z226+AA226</f>
        <v>0</v>
      </c>
      <c r="AC226" s="51"/>
      <c r="AD226" s="47">
        <f t="shared" si="98"/>
        <v>0</v>
      </c>
      <c r="AE226" s="51"/>
      <c r="AF226" s="47">
        <f t="shared" si="90"/>
        <v>0</v>
      </c>
      <c r="AG226" s="51"/>
      <c r="AH226" s="47">
        <f t="shared" si="90"/>
        <v>0</v>
      </c>
      <c r="AI226" s="51">
        <v>0</v>
      </c>
      <c r="AJ226" s="47">
        <f t="shared" si="90"/>
        <v>0</v>
      </c>
      <c r="AK226" s="51">
        <v>0</v>
      </c>
      <c r="AL226" s="47">
        <f t="shared" si="90"/>
        <v>0</v>
      </c>
      <c r="AM226" s="51">
        <v>0</v>
      </c>
      <c r="AN226" s="47">
        <f t="shared" si="91"/>
        <v>0</v>
      </c>
      <c r="AO226" s="51">
        <v>0</v>
      </c>
      <c r="AP226" s="47">
        <f t="shared" si="91"/>
        <v>0</v>
      </c>
      <c r="AQ226" s="51">
        <v>0</v>
      </c>
      <c r="AR226" s="47">
        <f t="shared" si="91"/>
        <v>0</v>
      </c>
      <c r="AS226" s="51">
        <v>0</v>
      </c>
      <c r="AT226" s="47">
        <f t="shared" si="97"/>
        <v>0</v>
      </c>
      <c r="AU226" s="51">
        <v>0</v>
      </c>
      <c r="AV226" s="47">
        <f t="shared" si="92"/>
        <v>0</v>
      </c>
      <c r="AW226" s="51">
        <v>0</v>
      </c>
      <c r="AX226" s="47">
        <f t="shared" si="92"/>
        <v>0</v>
      </c>
    </row>
    <row r="227" spans="1:50" s="8" customFormat="1" ht="40.5" hidden="1" customHeight="1" x14ac:dyDescent="0.45">
      <c r="A227" s="16"/>
      <c r="B227" s="84"/>
      <c r="C227" s="71" t="s">
        <v>535</v>
      </c>
      <c r="D227" s="91" t="s">
        <v>536</v>
      </c>
      <c r="E227" s="82"/>
      <c r="F227" s="86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86"/>
      <c r="W227" s="51"/>
      <c r="X227" s="86"/>
      <c r="Y227" s="51"/>
      <c r="Z227" s="51"/>
      <c r="AA227" s="51"/>
      <c r="AB227" s="47"/>
      <c r="AC227" s="51">
        <f>AC228</f>
        <v>0</v>
      </c>
      <c r="AD227" s="47">
        <f t="shared" si="98"/>
        <v>0</v>
      </c>
      <c r="AE227" s="51">
        <f>AE228</f>
        <v>0</v>
      </c>
      <c r="AF227" s="47">
        <f t="shared" si="90"/>
        <v>0</v>
      </c>
      <c r="AG227" s="51">
        <f>AG228</f>
        <v>0</v>
      </c>
      <c r="AH227" s="47">
        <f t="shared" si="90"/>
        <v>0</v>
      </c>
      <c r="AI227" s="51">
        <f>AI228</f>
        <v>0</v>
      </c>
      <c r="AJ227" s="47">
        <f t="shared" si="90"/>
        <v>0</v>
      </c>
      <c r="AK227" s="51">
        <f>AK228</f>
        <v>0</v>
      </c>
      <c r="AL227" s="47">
        <f t="shared" si="90"/>
        <v>0</v>
      </c>
      <c r="AM227" s="51">
        <f>AM228</f>
        <v>0</v>
      </c>
      <c r="AN227" s="47">
        <f t="shared" si="91"/>
        <v>0</v>
      </c>
      <c r="AO227" s="51">
        <f>AO228</f>
        <v>0</v>
      </c>
      <c r="AP227" s="47">
        <f t="shared" si="91"/>
        <v>0</v>
      </c>
      <c r="AQ227" s="51">
        <f>AQ228</f>
        <v>0</v>
      </c>
      <c r="AR227" s="47">
        <f t="shared" si="91"/>
        <v>0</v>
      </c>
      <c r="AS227" s="51">
        <f>AS228</f>
        <v>0</v>
      </c>
      <c r="AT227" s="47">
        <f t="shared" si="97"/>
        <v>0</v>
      </c>
      <c r="AU227" s="51">
        <f>AU228</f>
        <v>0</v>
      </c>
      <c r="AV227" s="47">
        <f t="shared" si="92"/>
        <v>0</v>
      </c>
      <c r="AW227" s="51">
        <f>AW228</f>
        <v>0</v>
      </c>
      <c r="AX227" s="47">
        <f t="shared" si="92"/>
        <v>0</v>
      </c>
    </row>
    <row r="228" spans="1:50" s="8" customFormat="1" ht="40.5" hidden="1" customHeight="1" x14ac:dyDescent="0.45">
      <c r="A228" s="16"/>
      <c r="B228" s="84"/>
      <c r="C228" s="71" t="s">
        <v>70</v>
      </c>
      <c r="D228" s="91" t="s">
        <v>537</v>
      </c>
      <c r="E228" s="82"/>
      <c r="F228" s="86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86"/>
      <c r="W228" s="51"/>
      <c r="X228" s="86"/>
      <c r="Y228" s="51"/>
      <c r="Z228" s="51"/>
      <c r="AA228" s="51"/>
      <c r="AB228" s="47"/>
      <c r="AC228" s="51">
        <f>AC229</f>
        <v>0</v>
      </c>
      <c r="AD228" s="47">
        <f t="shared" si="98"/>
        <v>0</v>
      </c>
      <c r="AE228" s="51">
        <f>AE229</f>
        <v>0</v>
      </c>
      <c r="AF228" s="47">
        <f t="shared" si="90"/>
        <v>0</v>
      </c>
      <c r="AG228" s="51">
        <f>AG229</f>
        <v>0</v>
      </c>
      <c r="AH228" s="47">
        <f t="shared" si="90"/>
        <v>0</v>
      </c>
      <c r="AI228" s="51">
        <f>AI229</f>
        <v>0</v>
      </c>
      <c r="AJ228" s="47">
        <f t="shared" si="90"/>
        <v>0</v>
      </c>
      <c r="AK228" s="51">
        <f>AK229</f>
        <v>0</v>
      </c>
      <c r="AL228" s="47">
        <f t="shared" ref="AL228:AL271" si="99">AJ228+AK228</f>
        <v>0</v>
      </c>
      <c r="AM228" s="51">
        <f>AM229</f>
        <v>0</v>
      </c>
      <c r="AN228" s="47">
        <f t="shared" si="91"/>
        <v>0</v>
      </c>
      <c r="AO228" s="51">
        <f>AO229</f>
        <v>0</v>
      </c>
      <c r="AP228" s="47">
        <f t="shared" si="91"/>
        <v>0</v>
      </c>
      <c r="AQ228" s="51">
        <f>AQ229</f>
        <v>0</v>
      </c>
      <c r="AR228" s="47">
        <f t="shared" si="91"/>
        <v>0</v>
      </c>
      <c r="AS228" s="51">
        <f>AS229</f>
        <v>0</v>
      </c>
      <c r="AT228" s="47">
        <f t="shared" si="97"/>
        <v>0</v>
      </c>
      <c r="AU228" s="51">
        <f>AU229</f>
        <v>0</v>
      </c>
      <c r="AV228" s="47">
        <f t="shared" si="92"/>
        <v>0</v>
      </c>
      <c r="AW228" s="51">
        <f>AW229</f>
        <v>0</v>
      </c>
      <c r="AX228" s="47">
        <f t="shared" si="92"/>
        <v>0</v>
      </c>
    </row>
    <row r="229" spans="1:50" s="8" customFormat="1" ht="60.75" hidden="1" customHeight="1" x14ac:dyDescent="0.45">
      <c r="A229" s="16"/>
      <c r="B229" s="84"/>
      <c r="C229" s="71" t="s">
        <v>14</v>
      </c>
      <c r="D229" s="92" t="s">
        <v>537</v>
      </c>
      <c r="E229" s="82" t="s">
        <v>513</v>
      </c>
      <c r="F229" s="86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86"/>
      <c r="W229" s="51"/>
      <c r="X229" s="86"/>
      <c r="Y229" s="51"/>
      <c r="Z229" s="51"/>
      <c r="AA229" s="51"/>
      <c r="AB229" s="47"/>
      <c r="AC229" s="51">
        <v>0</v>
      </c>
      <c r="AD229" s="47">
        <f t="shared" si="98"/>
        <v>0</v>
      </c>
      <c r="AE229" s="51"/>
      <c r="AF229" s="47">
        <f t="shared" si="90"/>
        <v>0</v>
      </c>
      <c r="AG229" s="51">
        <v>0</v>
      </c>
      <c r="AH229" s="47">
        <f t="shared" si="90"/>
        <v>0</v>
      </c>
      <c r="AI229" s="51">
        <v>0</v>
      </c>
      <c r="AJ229" s="47">
        <f t="shared" si="90"/>
        <v>0</v>
      </c>
      <c r="AK229" s="51"/>
      <c r="AL229" s="47">
        <f t="shared" si="99"/>
        <v>0</v>
      </c>
      <c r="AM229" s="51"/>
      <c r="AN229" s="47">
        <f t="shared" si="91"/>
        <v>0</v>
      </c>
      <c r="AO229" s="51">
        <v>0</v>
      </c>
      <c r="AP229" s="47">
        <f t="shared" si="91"/>
        <v>0</v>
      </c>
      <c r="AQ229" s="51">
        <v>0</v>
      </c>
      <c r="AR229" s="47">
        <f t="shared" si="91"/>
        <v>0</v>
      </c>
      <c r="AS229" s="51">
        <v>0</v>
      </c>
      <c r="AT229" s="47">
        <f t="shared" si="97"/>
        <v>0</v>
      </c>
      <c r="AU229" s="51">
        <v>0</v>
      </c>
      <c r="AV229" s="47">
        <f t="shared" si="92"/>
        <v>0</v>
      </c>
      <c r="AW229" s="51">
        <v>0</v>
      </c>
      <c r="AX229" s="47">
        <f t="shared" si="92"/>
        <v>0</v>
      </c>
    </row>
    <row r="230" spans="1:50" s="8" customFormat="1" ht="40.5" hidden="1" customHeight="1" x14ac:dyDescent="0.45">
      <c r="A230" s="16"/>
      <c r="B230" s="84"/>
      <c r="C230" s="71" t="s">
        <v>589</v>
      </c>
      <c r="D230" s="92" t="s">
        <v>590</v>
      </c>
      <c r="E230" s="82"/>
      <c r="F230" s="86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86"/>
      <c r="W230" s="51"/>
      <c r="X230" s="86"/>
      <c r="Y230" s="51"/>
      <c r="Z230" s="51"/>
      <c r="AA230" s="51"/>
      <c r="AB230" s="47"/>
      <c r="AC230" s="51"/>
      <c r="AD230" s="47"/>
      <c r="AE230" s="51"/>
      <c r="AF230" s="47"/>
      <c r="AG230" s="51"/>
      <c r="AH230" s="47"/>
      <c r="AI230" s="51"/>
      <c r="AJ230" s="47"/>
      <c r="AK230" s="51"/>
      <c r="AL230" s="47"/>
      <c r="AM230" s="51"/>
      <c r="AN230" s="47"/>
      <c r="AO230" s="51">
        <f>AO231</f>
        <v>0</v>
      </c>
      <c r="AP230" s="47">
        <f t="shared" ref="AP230:AT230" si="100">AN230+AO230</f>
        <v>0</v>
      </c>
      <c r="AQ230" s="51">
        <f>AQ231</f>
        <v>0</v>
      </c>
      <c r="AR230" s="47">
        <f t="shared" si="100"/>
        <v>0</v>
      </c>
      <c r="AS230" s="51">
        <f>AS231</f>
        <v>0</v>
      </c>
      <c r="AT230" s="47">
        <f t="shared" si="100"/>
        <v>0</v>
      </c>
      <c r="AU230" s="51">
        <f>AU231</f>
        <v>0</v>
      </c>
      <c r="AV230" s="47">
        <f t="shared" si="92"/>
        <v>0</v>
      </c>
      <c r="AW230" s="51">
        <f>AW231</f>
        <v>0</v>
      </c>
      <c r="AX230" s="47">
        <f t="shared" si="92"/>
        <v>0</v>
      </c>
    </row>
    <row r="231" spans="1:50" s="8" customFormat="1" ht="20.25" hidden="1" customHeight="1" x14ac:dyDescent="0.45">
      <c r="A231" s="16"/>
      <c r="B231" s="84"/>
      <c r="C231" s="71" t="s">
        <v>591</v>
      </c>
      <c r="D231" s="92" t="s">
        <v>588</v>
      </c>
      <c r="E231" s="82"/>
      <c r="F231" s="86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86"/>
      <c r="W231" s="51"/>
      <c r="X231" s="86"/>
      <c r="Y231" s="51"/>
      <c r="Z231" s="51"/>
      <c r="AA231" s="51"/>
      <c r="AB231" s="47"/>
      <c r="AC231" s="51"/>
      <c r="AD231" s="47"/>
      <c r="AE231" s="51"/>
      <c r="AF231" s="47"/>
      <c r="AG231" s="51"/>
      <c r="AH231" s="47"/>
      <c r="AI231" s="51"/>
      <c r="AJ231" s="47"/>
      <c r="AK231" s="51"/>
      <c r="AL231" s="47"/>
      <c r="AM231" s="51"/>
      <c r="AN231" s="47">
        <f>AN232</f>
        <v>0</v>
      </c>
      <c r="AO231" s="51">
        <f>AO232</f>
        <v>0</v>
      </c>
      <c r="AP231" s="47">
        <f t="shared" si="91"/>
        <v>0</v>
      </c>
      <c r="AQ231" s="51">
        <f>AQ232</f>
        <v>0</v>
      </c>
      <c r="AR231" s="47">
        <f t="shared" si="91"/>
        <v>0</v>
      </c>
      <c r="AS231" s="51">
        <f>AS232</f>
        <v>0</v>
      </c>
      <c r="AT231" s="47">
        <f t="shared" si="97"/>
        <v>0</v>
      </c>
      <c r="AU231" s="51">
        <f>AU232</f>
        <v>0</v>
      </c>
      <c r="AV231" s="47">
        <f t="shared" si="92"/>
        <v>0</v>
      </c>
      <c r="AW231" s="51">
        <f>AW232</f>
        <v>0</v>
      </c>
      <c r="AX231" s="47">
        <f t="shared" si="92"/>
        <v>0</v>
      </c>
    </row>
    <row r="232" spans="1:50" s="8" customFormat="1" ht="60.75" hidden="1" customHeight="1" x14ac:dyDescent="0.45">
      <c r="A232" s="16"/>
      <c r="B232" s="84"/>
      <c r="C232" s="45" t="s">
        <v>53</v>
      </c>
      <c r="D232" s="92" t="s">
        <v>588</v>
      </c>
      <c r="E232" s="82" t="s">
        <v>519</v>
      </c>
      <c r="F232" s="86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86"/>
      <c r="W232" s="51"/>
      <c r="X232" s="86"/>
      <c r="Y232" s="51"/>
      <c r="Z232" s="51"/>
      <c r="AA232" s="51"/>
      <c r="AB232" s="47"/>
      <c r="AC232" s="51"/>
      <c r="AD232" s="47"/>
      <c r="AE232" s="51"/>
      <c r="AF232" s="47"/>
      <c r="AG232" s="51"/>
      <c r="AH232" s="47"/>
      <c r="AI232" s="51"/>
      <c r="AJ232" s="47"/>
      <c r="AK232" s="51"/>
      <c r="AL232" s="47"/>
      <c r="AM232" s="51"/>
      <c r="AN232" s="47">
        <v>0</v>
      </c>
      <c r="AO232" s="51">
        <v>0</v>
      </c>
      <c r="AP232" s="47">
        <f t="shared" si="91"/>
        <v>0</v>
      </c>
      <c r="AQ232" s="51"/>
      <c r="AR232" s="47">
        <f t="shared" si="91"/>
        <v>0</v>
      </c>
      <c r="AS232" s="51"/>
      <c r="AT232" s="47">
        <f t="shared" si="97"/>
        <v>0</v>
      </c>
      <c r="AU232" s="51"/>
      <c r="AV232" s="47">
        <f t="shared" si="92"/>
        <v>0</v>
      </c>
      <c r="AW232" s="51"/>
      <c r="AX232" s="47">
        <f t="shared" si="92"/>
        <v>0</v>
      </c>
    </row>
    <row r="233" spans="1:50" s="8" customFormat="1" ht="79.5" customHeight="1" x14ac:dyDescent="0.45">
      <c r="A233" s="16"/>
      <c r="B233" s="84"/>
      <c r="C233" s="123" t="s">
        <v>632</v>
      </c>
      <c r="D233" s="92" t="s">
        <v>515</v>
      </c>
      <c r="E233" s="82"/>
      <c r="F233" s="86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86"/>
      <c r="W233" s="51"/>
      <c r="X233" s="86"/>
      <c r="Y233" s="51"/>
      <c r="Z233" s="51"/>
      <c r="AA233" s="51"/>
      <c r="AB233" s="47"/>
      <c r="AC233" s="51"/>
      <c r="AD233" s="47"/>
      <c r="AE233" s="51"/>
      <c r="AF233" s="47"/>
      <c r="AG233" s="51"/>
      <c r="AH233" s="47"/>
      <c r="AI233" s="51"/>
      <c r="AJ233" s="47"/>
      <c r="AK233" s="51"/>
      <c r="AL233" s="47"/>
      <c r="AM233" s="51"/>
      <c r="AN233" s="47"/>
      <c r="AO233" s="51"/>
      <c r="AP233" s="47"/>
      <c r="AQ233" s="51"/>
      <c r="AR233" s="47"/>
      <c r="AS233" s="51"/>
      <c r="AT233" s="47"/>
      <c r="AU233" s="51">
        <f>AU234</f>
        <v>20</v>
      </c>
      <c r="AV233" s="47">
        <f t="shared" si="92"/>
        <v>20</v>
      </c>
      <c r="AW233" s="51">
        <f>AW234</f>
        <v>0</v>
      </c>
      <c r="AX233" s="47">
        <f t="shared" si="92"/>
        <v>20</v>
      </c>
    </row>
    <row r="234" spans="1:50" s="8" customFormat="1" ht="33.75" customHeight="1" x14ac:dyDescent="0.45">
      <c r="A234" s="16"/>
      <c r="B234" s="84"/>
      <c r="C234" s="123" t="s">
        <v>127</v>
      </c>
      <c r="D234" s="92" t="s">
        <v>516</v>
      </c>
      <c r="E234" s="82"/>
      <c r="F234" s="86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86"/>
      <c r="W234" s="51"/>
      <c r="X234" s="86"/>
      <c r="Y234" s="51"/>
      <c r="Z234" s="51"/>
      <c r="AA234" s="51"/>
      <c r="AB234" s="47"/>
      <c r="AC234" s="51"/>
      <c r="AD234" s="47"/>
      <c r="AE234" s="51"/>
      <c r="AF234" s="47"/>
      <c r="AG234" s="51"/>
      <c r="AH234" s="47"/>
      <c r="AI234" s="51"/>
      <c r="AJ234" s="47"/>
      <c r="AK234" s="51"/>
      <c r="AL234" s="47"/>
      <c r="AM234" s="51"/>
      <c r="AN234" s="47"/>
      <c r="AO234" s="51"/>
      <c r="AP234" s="47"/>
      <c r="AQ234" s="51"/>
      <c r="AR234" s="47"/>
      <c r="AS234" s="51"/>
      <c r="AT234" s="47"/>
      <c r="AU234" s="51">
        <f>AU235</f>
        <v>20</v>
      </c>
      <c r="AV234" s="47">
        <f t="shared" si="92"/>
        <v>20</v>
      </c>
      <c r="AW234" s="51">
        <f>AW235</f>
        <v>0</v>
      </c>
      <c r="AX234" s="47">
        <f t="shared" si="92"/>
        <v>20</v>
      </c>
    </row>
    <row r="235" spans="1:50" s="8" customFormat="1" ht="45.75" customHeight="1" x14ac:dyDescent="0.45">
      <c r="A235" s="16"/>
      <c r="B235" s="84"/>
      <c r="C235" s="123" t="s">
        <v>14</v>
      </c>
      <c r="D235" s="92" t="s">
        <v>516</v>
      </c>
      <c r="E235" s="62" t="s">
        <v>513</v>
      </c>
      <c r="F235" s="86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86"/>
      <c r="W235" s="51"/>
      <c r="X235" s="86"/>
      <c r="Y235" s="51"/>
      <c r="Z235" s="51"/>
      <c r="AA235" s="51"/>
      <c r="AB235" s="47"/>
      <c r="AC235" s="51"/>
      <c r="AD235" s="47"/>
      <c r="AE235" s="51"/>
      <c r="AF235" s="47"/>
      <c r="AG235" s="51"/>
      <c r="AH235" s="47"/>
      <c r="AI235" s="51"/>
      <c r="AJ235" s="47"/>
      <c r="AK235" s="51"/>
      <c r="AL235" s="47"/>
      <c r="AM235" s="51"/>
      <c r="AN235" s="47"/>
      <c r="AO235" s="51"/>
      <c r="AP235" s="47"/>
      <c r="AQ235" s="51"/>
      <c r="AR235" s="47"/>
      <c r="AS235" s="51"/>
      <c r="AT235" s="47"/>
      <c r="AU235" s="51">
        <v>20</v>
      </c>
      <c r="AV235" s="47">
        <f t="shared" si="92"/>
        <v>20</v>
      </c>
      <c r="AW235" s="51">
        <v>0</v>
      </c>
      <c r="AX235" s="47">
        <f t="shared" si="92"/>
        <v>20</v>
      </c>
    </row>
    <row r="236" spans="1:50" s="8" customFormat="1" ht="42" x14ac:dyDescent="0.45">
      <c r="A236" s="16"/>
      <c r="B236" s="84"/>
      <c r="C236" s="71" t="s">
        <v>606</v>
      </c>
      <c r="D236" s="68" t="s">
        <v>536</v>
      </c>
      <c r="E236" s="68"/>
      <c r="F236" s="86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86"/>
      <c r="W236" s="51"/>
      <c r="X236" s="86"/>
      <c r="Y236" s="51"/>
      <c r="Z236" s="51"/>
      <c r="AA236" s="51"/>
      <c r="AB236" s="47"/>
      <c r="AC236" s="51"/>
      <c r="AD236" s="47"/>
      <c r="AE236" s="51"/>
      <c r="AF236" s="47"/>
      <c r="AG236" s="51"/>
      <c r="AH236" s="47"/>
      <c r="AI236" s="51"/>
      <c r="AJ236" s="47"/>
      <c r="AK236" s="51"/>
      <c r="AL236" s="47"/>
      <c r="AM236" s="51"/>
      <c r="AN236" s="47"/>
      <c r="AO236" s="51">
        <f>AO237</f>
        <v>0</v>
      </c>
      <c r="AP236" s="47">
        <f t="shared" si="91"/>
        <v>0</v>
      </c>
      <c r="AQ236" s="51">
        <f>AQ237+AQ239</f>
        <v>26499.94</v>
      </c>
      <c r="AR236" s="47">
        <f t="shared" si="91"/>
        <v>26499.94</v>
      </c>
      <c r="AS236" s="51">
        <f>AS237+AS239</f>
        <v>0</v>
      </c>
      <c r="AT236" s="47">
        <f t="shared" si="97"/>
        <v>26499.94</v>
      </c>
      <c r="AU236" s="51">
        <f>AU237+AU239</f>
        <v>198.12299999999999</v>
      </c>
      <c r="AV236" s="47">
        <f t="shared" si="97"/>
        <v>26698.062999999998</v>
      </c>
      <c r="AW236" s="51">
        <f>AW237+AW239</f>
        <v>0</v>
      </c>
      <c r="AX236" s="47">
        <f t="shared" si="97"/>
        <v>26698.062999999998</v>
      </c>
    </row>
    <row r="237" spans="1:50" s="8" customFormat="1" ht="79.5" customHeight="1" x14ac:dyDescent="0.45">
      <c r="A237" s="16"/>
      <c r="B237" s="84"/>
      <c r="C237" s="71" t="s">
        <v>607</v>
      </c>
      <c r="D237" s="68" t="s">
        <v>605</v>
      </c>
      <c r="E237" s="68"/>
      <c r="F237" s="86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86"/>
      <c r="W237" s="51"/>
      <c r="X237" s="86"/>
      <c r="Y237" s="51"/>
      <c r="Z237" s="51"/>
      <c r="AA237" s="51"/>
      <c r="AB237" s="47"/>
      <c r="AC237" s="51"/>
      <c r="AD237" s="47"/>
      <c r="AE237" s="51"/>
      <c r="AF237" s="47"/>
      <c r="AG237" s="51"/>
      <c r="AH237" s="47"/>
      <c r="AI237" s="51"/>
      <c r="AJ237" s="47"/>
      <c r="AK237" s="51"/>
      <c r="AL237" s="47"/>
      <c r="AM237" s="51"/>
      <c r="AN237" s="47">
        <f>AN238</f>
        <v>0</v>
      </c>
      <c r="AO237" s="51">
        <f>AO238</f>
        <v>0</v>
      </c>
      <c r="AP237" s="47">
        <f t="shared" ref="AP237:AP238" si="101">AN237+AO237</f>
        <v>0</v>
      </c>
      <c r="AQ237" s="51">
        <f>AQ238</f>
        <v>25000</v>
      </c>
      <c r="AR237" s="47">
        <f t="shared" ref="AR237:AX246" si="102">AP237+AQ237</f>
        <v>25000</v>
      </c>
      <c r="AS237" s="51">
        <f>AS238</f>
        <v>0</v>
      </c>
      <c r="AT237" s="47">
        <f t="shared" si="102"/>
        <v>25000</v>
      </c>
      <c r="AU237" s="51">
        <f>AU238</f>
        <v>0</v>
      </c>
      <c r="AV237" s="47">
        <f t="shared" si="102"/>
        <v>25000</v>
      </c>
      <c r="AW237" s="51">
        <f>AW238</f>
        <v>0</v>
      </c>
      <c r="AX237" s="47">
        <f t="shared" si="102"/>
        <v>25000</v>
      </c>
    </row>
    <row r="238" spans="1:50" s="8" customFormat="1" ht="43.5" customHeight="1" x14ac:dyDescent="0.45">
      <c r="A238" s="16"/>
      <c r="B238" s="84"/>
      <c r="C238" s="71" t="s">
        <v>68</v>
      </c>
      <c r="D238" s="68" t="s">
        <v>605</v>
      </c>
      <c r="E238" s="73" t="s">
        <v>554</v>
      </c>
      <c r="F238" s="86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86"/>
      <c r="W238" s="51"/>
      <c r="X238" s="86"/>
      <c r="Y238" s="51"/>
      <c r="Z238" s="51"/>
      <c r="AA238" s="51"/>
      <c r="AB238" s="47"/>
      <c r="AC238" s="51"/>
      <c r="AD238" s="47"/>
      <c r="AE238" s="51"/>
      <c r="AF238" s="47"/>
      <c r="AG238" s="51"/>
      <c r="AH238" s="47"/>
      <c r="AI238" s="51"/>
      <c r="AJ238" s="47"/>
      <c r="AK238" s="51"/>
      <c r="AL238" s="47"/>
      <c r="AM238" s="51"/>
      <c r="AN238" s="47">
        <v>0</v>
      </c>
      <c r="AO238" s="51">
        <v>0</v>
      </c>
      <c r="AP238" s="47">
        <f t="shared" si="101"/>
        <v>0</v>
      </c>
      <c r="AQ238" s="51">
        <v>25000</v>
      </c>
      <c r="AR238" s="47">
        <f t="shared" si="102"/>
        <v>25000</v>
      </c>
      <c r="AS238" s="51"/>
      <c r="AT238" s="47">
        <f t="shared" si="102"/>
        <v>25000</v>
      </c>
      <c r="AU238" s="51"/>
      <c r="AV238" s="47">
        <f t="shared" si="102"/>
        <v>25000</v>
      </c>
      <c r="AW238" s="51"/>
      <c r="AX238" s="47">
        <f t="shared" si="102"/>
        <v>25000</v>
      </c>
    </row>
    <row r="239" spans="1:50" s="8" customFormat="1" ht="25.2" x14ac:dyDescent="0.45">
      <c r="A239" s="16"/>
      <c r="B239" s="84"/>
      <c r="C239" s="71" t="s">
        <v>70</v>
      </c>
      <c r="D239" s="68" t="s">
        <v>537</v>
      </c>
      <c r="E239" s="73"/>
      <c r="F239" s="86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86"/>
      <c r="W239" s="51"/>
      <c r="X239" s="86"/>
      <c r="Y239" s="51"/>
      <c r="Z239" s="51"/>
      <c r="AA239" s="51"/>
      <c r="AB239" s="47"/>
      <c r="AC239" s="51"/>
      <c r="AD239" s="47"/>
      <c r="AE239" s="51"/>
      <c r="AF239" s="47"/>
      <c r="AG239" s="51"/>
      <c r="AH239" s="47"/>
      <c r="AI239" s="51"/>
      <c r="AJ239" s="47"/>
      <c r="AK239" s="51"/>
      <c r="AL239" s="47"/>
      <c r="AM239" s="51"/>
      <c r="AN239" s="47"/>
      <c r="AO239" s="51"/>
      <c r="AP239" s="47"/>
      <c r="AQ239" s="51">
        <f>AQ240</f>
        <v>1499.94</v>
      </c>
      <c r="AR239" s="47">
        <f t="shared" ref="AR239:AX239" si="103">AP239+AQ239</f>
        <v>1499.94</v>
      </c>
      <c r="AS239" s="51">
        <f>AS240</f>
        <v>0</v>
      </c>
      <c r="AT239" s="47">
        <f t="shared" si="103"/>
        <v>1499.94</v>
      </c>
      <c r="AU239" s="51">
        <f>AU240</f>
        <v>198.12299999999999</v>
      </c>
      <c r="AV239" s="47">
        <f t="shared" si="103"/>
        <v>1698.0630000000001</v>
      </c>
      <c r="AW239" s="51">
        <f>AW240</f>
        <v>0</v>
      </c>
      <c r="AX239" s="47">
        <f t="shared" si="103"/>
        <v>1698.0630000000001</v>
      </c>
    </row>
    <row r="240" spans="1:50" s="8" customFormat="1" ht="47.25" customHeight="1" x14ac:dyDescent="0.45">
      <c r="A240" s="16"/>
      <c r="B240" s="84"/>
      <c r="C240" s="80" t="s">
        <v>14</v>
      </c>
      <c r="D240" s="68" t="s">
        <v>537</v>
      </c>
      <c r="E240" s="73" t="s">
        <v>513</v>
      </c>
      <c r="F240" s="86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86"/>
      <c r="W240" s="51"/>
      <c r="X240" s="86"/>
      <c r="Y240" s="51"/>
      <c r="Z240" s="51"/>
      <c r="AA240" s="51"/>
      <c r="AB240" s="47"/>
      <c r="AC240" s="51"/>
      <c r="AD240" s="47"/>
      <c r="AE240" s="51"/>
      <c r="AF240" s="47"/>
      <c r="AG240" s="51"/>
      <c r="AH240" s="47"/>
      <c r="AI240" s="51"/>
      <c r="AJ240" s="47"/>
      <c r="AK240" s="51"/>
      <c r="AL240" s="47"/>
      <c r="AM240" s="51"/>
      <c r="AN240" s="47"/>
      <c r="AO240" s="51"/>
      <c r="AP240" s="47"/>
      <c r="AQ240" s="51">
        <v>1499.94</v>
      </c>
      <c r="AR240" s="47">
        <f t="shared" si="102"/>
        <v>1499.94</v>
      </c>
      <c r="AS240" s="51"/>
      <c r="AT240" s="47">
        <f t="shared" si="102"/>
        <v>1499.94</v>
      </c>
      <c r="AU240" s="51">
        <v>198.12299999999999</v>
      </c>
      <c r="AV240" s="47">
        <f t="shared" si="102"/>
        <v>1698.0630000000001</v>
      </c>
      <c r="AW240" s="51">
        <v>0</v>
      </c>
      <c r="AX240" s="47">
        <f t="shared" si="102"/>
        <v>1698.0630000000001</v>
      </c>
    </row>
    <row r="241" spans="1:50" s="8" customFormat="1" ht="47.25" customHeight="1" x14ac:dyDescent="0.45">
      <c r="A241" s="16"/>
      <c r="B241" s="84"/>
      <c r="C241" s="160" t="s">
        <v>557</v>
      </c>
      <c r="D241" s="155" t="s">
        <v>558</v>
      </c>
      <c r="E241" s="73"/>
      <c r="F241" s="86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86"/>
      <c r="W241" s="51"/>
      <c r="X241" s="86"/>
      <c r="Y241" s="51"/>
      <c r="Z241" s="51"/>
      <c r="AA241" s="51"/>
      <c r="AB241" s="47"/>
      <c r="AC241" s="51"/>
      <c r="AD241" s="47"/>
      <c r="AE241" s="51"/>
      <c r="AF241" s="47"/>
      <c r="AG241" s="51"/>
      <c r="AH241" s="47"/>
      <c r="AI241" s="51"/>
      <c r="AJ241" s="47"/>
      <c r="AK241" s="51"/>
      <c r="AL241" s="47"/>
      <c r="AM241" s="51"/>
      <c r="AN241" s="47"/>
      <c r="AO241" s="51"/>
      <c r="AP241" s="47"/>
      <c r="AQ241" s="51"/>
      <c r="AR241" s="47"/>
      <c r="AS241" s="51"/>
      <c r="AT241" s="47"/>
      <c r="AU241" s="51"/>
      <c r="AV241" s="47"/>
      <c r="AW241" s="51">
        <f>AW242</f>
        <v>1609.2</v>
      </c>
      <c r="AX241" s="47">
        <f t="shared" si="97"/>
        <v>1609.2</v>
      </c>
    </row>
    <row r="242" spans="1:50" s="8" customFormat="1" ht="145.5" customHeight="1" x14ac:dyDescent="0.45">
      <c r="A242" s="16"/>
      <c r="B242" s="84"/>
      <c r="C242" s="160" t="s">
        <v>62</v>
      </c>
      <c r="D242" s="161" t="s">
        <v>677</v>
      </c>
      <c r="E242" s="161"/>
      <c r="F242" s="86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86"/>
      <c r="W242" s="51"/>
      <c r="X242" s="86"/>
      <c r="Y242" s="51"/>
      <c r="Z242" s="51"/>
      <c r="AA242" s="51"/>
      <c r="AB242" s="47"/>
      <c r="AC242" s="51"/>
      <c r="AD242" s="47"/>
      <c r="AE242" s="51"/>
      <c r="AF242" s="47"/>
      <c r="AG242" s="51"/>
      <c r="AH242" s="47"/>
      <c r="AI242" s="51"/>
      <c r="AJ242" s="47"/>
      <c r="AK242" s="51"/>
      <c r="AL242" s="47"/>
      <c r="AM242" s="51"/>
      <c r="AN242" s="47"/>
      <c r="AO242" s="51"/>
      <c r="AP242" s="47"/>
      <c r="AQ242" s="51"/>
      <c r="AR242" s="47"/>
      <c r="AS242" s="51"/>
      <c r="AT242" s="47"/>
      <c r="AU242" s="51"/>
      <c r="AV242" s="47">
        <f t="shared" ref="AV242" si="104">AT242+AU242</f>
        <v>0</v>
      </c>
      <c r="AW242" s="51">
        <f>AW243</f>
        <v>1609.2</v>
      </c>
      <c r="AX242" s="47">
        <f t="shared" ref="AX242" si="105">AV242+AW242</f>
        <v>1609.2</v>
      </c>
    </row>
    <row r="243" spans="1:50" s="8" customFormat="1" ht="47.25" customHeight="1" x14ac:dyDescent="0.45">
      <c r="A243" s="16"/>
      <c r="B243" s="84"/>
      <c r="C243" s="160" t="s">
        <v>14</v>
      </c>
      <c r="D243" s="161" t="s">
        <v>677</v>
      </c>
      <c r="E243" s="161" t="s">
        <v>513</v>
      </c>
      <c r="F243" s="86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86"/>
      <c r="W243" s="51"/>
      <c r="X243" s="86"/>
      <c r="Y243" s="51"/>
      <c r="Z243" s="51"/>
      <c r="AA243" s="51"/>
      <c r="AB243" s="47"/>
      <c r="AC243" s="51"/>
      <c r="AD243" s="47"/>
      <c r="AE243" s="51"/>
      <c r="AF243" s="47"/>
      <c r="AG243" s="51"/>
      <c r="AH243" s="47"/>
      <c r="AI243" s="51"/>
      <c r="AJ243" s="47"/>
      <c r="AK243" s="51"/>
      <c r="AL243" s="47"/>
      <c r="AM243" s="51"/>
      <c r="AN243" s="47"/>
      <c r="AO243" s="51"/>
      <c r="AP243" s="47"/>
      <c r="AQ243" s="51"/>
      <c r="AR243" s="47"/>
      <c r="AS243" s="51"/>
      <c r="AT243" s="47"/>
      <c r="AU243" s="51"/>
      <c r="AV243" s="47"/>
      <c r="AW243" s="51">
        <v>1609.2</v>
      </c>
      <c r="AX243" s="47">
        <f t="shared" si="102"/>
        <v>1609.2</v>
      </c>
    </row>
    <row r="244" spans="1:50" s="8" customFormat="1" ht="88.5" customHeight="1" x14ac:dyDescent="0.45">
      <c r="A244" s="16"/>
      <c r="B244" s="84"/>
      <c r="C244" s="80" t="s">
        <v>659</v>
      </c>
      <c r="D244" s="68" t="s">
        <v>676</v>
      </c>
      <c r="E244" s="73"/>
      <c r="F244" s="86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86"/>
      <c r="W244" s="51"/>
      <c r="X244" s="86"/>
      <c r="Y244" s="51"/>
      <c r="Z244" s="51"/>
      <c r="AA244" s="51"/>
      <c r="AB244" s="47"/>
      <c r="AC244" s="51"/>
      <c r="AD244" s="47"/>
      <c r="AE244" s="51"/>
      <c r="AF244" s="47"/>
      <c r="AG244" s="51"/>
      <c r="AH244" s="47"/>
      <c r="AI244" s="51"/>
      <c r="AJ244" s="47"/>
      <c r="AK244" s="51"/>
      <c r="AL244" s="47"/>
      <c r="AM244" s="51"/>
      <c r="AN244" s="47"/>
      <c r="AO244" s="51"/>
      <c r="AP244" s="47"/>
      <c r="AQ244" s="51"/>
      <c r="AR244" s="47"/>
      <c r="AS244" s="51"/>
      <c r="AT244" s="47"/>
      <c r="AU244" s="51">
        <f>AU245</f>
        <v>310</v>
      </c>
      <c r="AV244" s="47">
        <f t="shared" si="102"/>
        <v>310</v>
      </c>
      <c r="AW244" s="51">
        <f>AW245+AW247</f>
        <v>0</v>
      </c>
      <c r="AX244" s="47">
        <f t="shared" si="102"/>
        <v>310</v>
      </c>
    </row>
    <row r="245" spans="1:50" s="8" customFormat="1" ht="24" customHeight="1" x14ac:dyDescent="0.45">
      <c r="A245" s="16"/>
      <c r="B245" s="84"/>
      <c r="C245" s="80" t="s">
        <v>127</v>
      </c>
      <c r="D245" s="68" t="s">
        <v>633</v>
      </c>
      <c r="E245" s="73"/>
      <c r="F245" s="86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86"/>
      <c r="W245" s="51"/>
      <c r="X245" s="86"/>
      <c r="Y245" s="51"/>
      <c r="Z245" s="51"/>
      <c r="AA245" s="51"/>
      <c r="AB245" s="47"/>
      <c r="AC245" s="51"/>
      <c r="AD245" s="47"/>
      <c r="AE245" s="51"/>
      <c r="AF245" s="47"/>
      <c r="AG245" s="51"/>
      <c r="AH245" s="47"/>
      <c r="AI245" s="51"/>
      <c r="AJ245" s="47"/>
      <c r="AK245" s="51"/>
      <c r="AL245" s="47"/>
      <c r="AM245" s="51"/>
      <c r="AN245" s="47"/>
      <c r="AO245" s="51"/>
      <c r="AP245" s="47"/>
      <c r="AQ245" s="51"/>
      <c r="AR245" s="47"/>
      <c r="AS245" s="51"/>
      <c r="AT245" s="47"/>
      <c r="AU245" s="51">
        <f>AU246</f>
        <v>310</v>
      </c>
      <c r="AV245" s="47">
        <f t="shared" si="102"/>
        <v>310</v>
      </c>
      <c r="AW245" s="51">
        <f>AW246</f>
        <v>-310</v>
      </c>
      <c r="AX245" s="47">
        <f t="shared" si="102"/>
        <v>0</v>
      </c>
    </row>
    <row r="246" spans="1:50" s="8" customFormat="1" ht="40.5" customHeight="1" x14ac:dyDescent="0.45">
      <c r="A246" s="16"/>
      <c r="B246" s="84"/>
      <c r="C246" s="80" t="s">
        <v>68</v>
      </c>
      <c r="D246" s="68" t="s">
        <v>633</v>
      </c>
      <c r="E246" s="73" t="s">
        <v>554</v>
      </c>
      <c r="F246" s="86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86"/>
      <c r="W246" s="51"/>
      <c r="X246" s="86"/>
      <c r="Y246" s="51"/>
      <c r="Z246" s="51"/>
      <c r="AA246" s="51"/>
      <c r="AB246" s="47"/>
      <c r="AC246" s="51"/>
      <c r="AD246" s="47"/>
      <c r="AE246" s="51"/>
      <c r="AF246" s="47"/>
      <c r="AG246" s="51"/>
      <c r="AH246" s="47"/>
      <c r="AI246" s="51"/>
      <c r="AJ246" s="47"/>
      <c r="AK246" s="51"/>
      <c r="AL246" s="47"/>
      <c r="AM246" s="51"/>
      <c r="AN246" s="47"/>
      <c r="AO246" s="51"/>
      <c r="AP246" s="47"/>
      <c r="AQ246" s="51"/>
      <c r="AR246" s="47"/>
      <c r="AS246" s="51"/>
      <c r="AT246" s="47"/>
      <c r="AU246" s="51">
        <v>310</v>
      </c>
      <c r="AV246" s="47">
        <f t="shared" si="102"/>
        <v>310</v>
      </c>
      <c r="AW246" s="51">
        <v>-310</v>
      </c>
      <c r="AX246" s="47">
        <f t="shared" si="102"/>
        <v>0</v>
      </c>
    </row>
    <row r="247" spans="1:50" s="8" customFormat="1" ht="40.5" customHeight="1" x14ac:dyDescent="0.45">
      <c r="A247" s="16"/>
      <c r="B247" s="84"/>
      <c r="C247" s="156" t="s">
        <v>661</v>
      </c>
      <c r="D247" s="155" t="s">
        <v>660</v>
      </c>
      <c r="E247" s="73"/>
      <c r="F247" s="86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86"/>
      <c r="W247" s="51"/>
      <c r="X247" s="86"/>
      <c r="Y247" s="51"/>
      <c r="Z247" s="51"/>
      <c r="AA247" s="51"/>
      <c r="AB247" s="47"/>
      <c r="AC247" s="51"/>
      <c r="AD247" s="47"/>
      <c r="AE247" s="51"/>
      <c r="AF247" s="47"/>
      <c r="AG247" s="51"/>
      <c r="AH247" s="47"/>
      <c r="AI247" s="51"/>
      <c r="AJ247" s="47"/>
      <c r="AK247" s="51"/>
      <c r="AL247" s="47"/>
      <c r="AM247" s="51"/>
      <c r="AN247" s="47"/>
      <c r="AO247" s="51"/>
      <c r="AP247" s="47"/>
      <c r="AQ247" s="51"/>
      <c r="AR247" s="47"/>
      <c r="AS247" s="51"/>
      <c r="AT247" s="47"/>
      <c r="AU247" s="51"/>
      <c r="AV247" s="47">
        <f t="shared" ref="AV247" si="106">AT247+AU247</f>
        <v>0</v>
      </c>
      <c r="AW247" s="51">
        <f>AW248</f>
        <v>310</v>
      </c>
      <c r="AX247" s="47">
        <f t="shared" ref="AX247" si="107">AV247+AW247</f>
        <v>310</v>
      </c>
    </row>
    <row r="248" spans="1:50" s="8" customFormat="1" ht="40.5" customHeight="1" x14ac:dyDescent="0.45">
      <c r="A248" s="16"/>
      <c r="B248" s="84"/>
      <c r="C248" s="80" t="s">
        <v>68</v>
      </c>
      <c r="D248" s="155" t="s">
        <v>660</v>
      </c>
      <c r="E248" s="73" t="s">
        <v>554</v>
      </c>
      <c r="F248" s="86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86"/>
      <c r="W248" s="51"/>
      <c r="X248" s="86"/>
      <c r="Y248" s="51"/>
      <c r="Z248" s="51"/>
      <c r="AA248" s="51"/>
      <c r="AB248" s="47"/>
      <c r="AC248" s="51"/>
      <c r="AD248" s="47"/>
      <c r="AE248" s="51"/>
      <c r="AF248" s="47"/>
      <c r="AG248" s="51"/>
      <c r="AH248" s="47"/>
      <c r="AI248" s="51"/>
      <c r="AJ248" s="47"/>
      <c r="AK248" s="51"/>
      <c r="AL248" s="47"/>
      <c r="AM248" s="51"/>
      <c r="AN248" s="47"/>
      <c r="AO248" s="51"/>
      <c r="AP248" s="47"/>
      <c r="AQ248" s="51"/>
      <c r="AR248" s="47"/>
      <c r="AS248" s="51"/>
      <c r="AT248" s="47"/>
      <c r="AU248" s="51"/>
      <c r="AV248" s="47">
        <f t="shared" ref="AV248" si="108">AT248+AU248</f>
        <v>0</v>
      </c>
      <c r="AW248" s="51">
        <v>310</v>
      </c>
      <c r="AX248" s="47">
        <f t="shared" ref="AX248" si="109">AV248+AW248</f>
        <v>310</v>
      </c>
    </row>
    <row r="249" spans="1:50" s="8" customFormat="1" ht="69" customHeight="1" x14ac:dyDescent="0.45">
      <c r="A249" s="16"/>
      <c r="B249" s="93">
        <v>5</v>
      </c>
      <c r="C249" s="94" t="s">
        <v>443</v>
      </c>
      <c r="D249" s="94" t="s">
        <v>86</v>
      </c>
      <c r="E249" s="94"/>
      <c r="F249" s="95"/>
      <c r="G249" s="69">
        <f t="shared" ref="G249:T250" si="110">G250</f>
        <v>0</v>
      </c>
      <c r="H249" s="51">
        <f t="shared" si="110"/>
        <v>0</v>
      </c>
      <c r="I249" s="69">
        <f t="shared" si="86"/>
        <v>0</v>
      </c>
      <c r="J249" s="69">
        <f t="shared" si="110"/>
        <v>0</v>
      </c>
      <c r="K249" s="69">
        <f t="shared" si="83"/>
        <v>0</v>
      </c>
      <c r="L249" s="69">
        <f t="shared" si="110"/>
        <v>0</v>
      </c>
      <c r="M249" s="95">
        <f>K249+L249</f>
        <v>0</v>
      </c>
      <c r="N249" s="69">
        <f t="shared" si="110"/>
        <v>0</v>
      </c>
      <c r="O249" s="95">
        <f>M249+N249</f>
        <v>0</v>
      </c>
      <c r="P249" s="69">
        <f t="shared" si="110"/>
        <v>0</v>
      </c>
      <c r="Q249" s="95">
        <f t="shared" si="78"/>
        <v>0</v>
      </c>
      <c r="R249" s="69">
        <f t="shared" si="110"/>
        <v>0</v>
      </c>
      <c r="S249" s="95">
        <f t="shared" si="79"/>
        <v>0</v>
      </c>
      <c r="T249" s="69">
        <f t="shared" si="110"/>
        <v>0</v>
      </c>
      <c r="U249" s="95">
        <f t="shared" si="80"/>
        <v>0</v>
      </c>
      <c r="V249" s="95"/>
      <c r="W249" s="95">
        <f t="shared" si="81"/>
        <v>0</v>
      </c>
      <c r="X249" s="95">
        <f t="shared" ref="X249:AW250" si="111">X250</f>
        <v>0</v>
      </c>
      <c r="Y249" s="69">
        <f t="shared" si="111"/>
        <v>0</v>
      </c>
      <c r="Z249" s="69">
        <f t="shared" ref="Z249:Z282" si="112">I249+Y249</f>
        <v>0</v>
      </c>
      <c r="AA249" s="69">
        <f t="shared" si="111"/>
        <v>0</v>
      </c>
      <c r="AB249" s="44">
        <f t="shared" si="98"/>
        <v>0</v>
      </c>
      <c r="AC249" s="69">
        <f t="shared" si="111"/>
        <v>0</v>
      </c>
      <c r="AD249" s="44">
        <f t="shared" si="98"/>
        <v>0</v>
      </c>
      <c r="AE249" s="69">
        <f t="shared" si="111"/>
        <v>0</v>
      </c>
      <c r="AF249" s="44">
        <f t="shared" si="90"/>
        <v>0</v>
      </c>
      <c r="AG249" s="69">
        <f t="shared" si="111"/>
        <v>0</v>
      </c>
      <c r="AH249" s="44">
        <f t="shared" si="90"/>
        <v>0</v>
      </c>
      <c r="AI249" s="69">
        <f t="shared" si="111"/>
        <v>0</v>
      </c>
      <c r="AJ249" s="44">
        <f t="shared" si="90"/>
        <v>0</v>
      </c>
      <c r="AK249" s="69">
        <f t="shared" si="111"/>
        <v>0</v>
      </c>
      <c r="AL249" s="44">
        <f t="shared" si="99"/>
        <v>0</v>
      </c>
      <c r="AM249" s="69">
        <f t="shared" si="111"/>
        <v>0</v>
      </c>
      <c r="AN249" s="44">
        <f t="shared" si="91"/>
        <v>0</v>
      </c>
      <c r="AO249" s="69">
        <f t="shared" si="111"/>
        <v>0</v>
      </c>
      <c r="AP249" s="44">
        <f t="shared" si="91"/>
        <v>0</v>
      </c>
      <c r="AQ249" s="69">
        <f t="shared" si="111"/>
        <v>7809.9</v>
      </c>
      <c r="AR249" s="44">
        <f t="shared" si="91"/>
        <v>7809.9</v>
      </c>
      <c r="AS249" s="69">
        <f t="shared" si="111"/>
        <v>0</v>
      </c>
      <c r="AT249" s="44">
        <f t="shared" si="97"/>
        <v>7809.9</v>
      </c>
      <c r="AU249" s="69">
        <f t="shared" si="111"/>
        <v>0</v>
      </c>
      <c r="AV249" s="44">
        <f t="shared" si="97"/>
        <v>7809.9</v>
      </c>
      <c r="AW249" s="69">
        <f t="shared" si="111"/>
        <v>0</v>
      </c>
      <c r="AX249" s="44">
        <f t="shared" si="97"/>
        <v>7809.9</v>
      </c>
    </row>
    <row r="250" spans="1:50" ht="57.75" customHeight="1" x14ac:dyDescent="0.45">
      <c r="A250" s="15"/>
      <c r="B250" s="48"/>
      <c r="C250" s="45" t="s">
        <v>442</v>
      </c>
      <c r="D250" s="45" t="s">
        <v>87</v>
      </c>
      <c r="E250" s="45"/>
      <c r="F250" s="46"/>
      <c r="G250" s="43">
        <f>G251+G253</f>
        <v>0</v>
      </c>
      <c r="H250" s="43">
        <f t="shared" si="110"/>
        <v>0</v>
      </c>
      <c r="I250" s="43">
        <f t="shared" si="86"/>
        <v>0</v>
      </c>
      <c r="J250" s="43">
        <f t="shared" si="110"/>
        <v>0</v>
      </c>
      <c r="K250" s="43">
        <f t="shared" si="83"/>
        <v>0</v>
      </c>
      <c r="L250" s="43">
        <f>L251+L253</f>
        <v>0</v>
      </c>
      <c r="M250" s="46">
        <f>K250+L250</f>
        <v>0</v>
      </c>
      <c r="N250" s="43">
        <f t="shared" si="110"/>
        <v>0</v>
      </c>
      <c r="O250" s="46">
        <f>M250+N250</f>
        <v>0</v>
      </c>
      <c r="P250" s="43">
        <f t="shared" si="110"/>
        <v>0</v>
      </c>
      <c r="Q250" s="46">
        <f t="shared" si="78"/>
        <v>0</v>
      </c>
      <c r="R250" s="43">
        <f t="shared" si="110"/>
        <v>0</v>
      </c>
      <c r="S250" s="46">
        <f t="shared" si="79"/>
        <v>0</v>
      </c>
      <c r="T250" s="43">
        <f t="shared" si="110"/>
        <v>0</v>
      </c>
      <c r="U250" s="46">
        <f t="shared" si="80"/>
        <v>0</v>
      </c>
      <c r="V250" s="46"/>
      <c r="W250" s="46">
        <f t="shared" si="81"/>
        <v>0</v>
      </c>
      <c r="X250" s="46">
        <f t="shared" si="111"/>
        <v>0</v>
      </c>
      <c r="Y250" s="43">
        <f t="shared" si="111"/>
        <v>0</v>
      </c>
      <c r="Z250" s="43">
        <f t="shared" si="112"/>
        <v>0</v>
      </c>
      <c r="AA250" s="43">
        <f>AA251+AA253</f>
        <v>0</v>
      </c>
      <c r="AB250" s="47">
        <f t="shared" si="98"/>
        <v>0</v>
      </c>
      <c r="AC250" s="43">
        <f>AC251+AC253</f>
        <v>0</v>
      </c>
      <c r="AD250" s="47">
        <f t="shared" si="98"/>
        <v>0</v>
      </c>
      <c r="AE250" s="43">
        <f>AE251+AE253</f>
        <v>0</v>
      </c>
      <c r="AF250" s="47">
        <f t="shared" si="90"/>
        <v>0</v>
      </c>
      <c r="AG250" s="43">
        <f>AG251+AG253</f>
        <v>0</v>
      </c>
      <c r="AH250" s="47">
        <f t="shared" si="90"/>
        <v>0</v>
      </c>
      <c r="AI250" s="43">
        <f>AI251+AI253</f>
        <v>0</v>
      </c>
      <c r="AJ250" s="47">
        <f t="shared" si="90"/>
        <v>0</v>
      </c>
      <c r="AK250" s="43">
        <f>AK251+AK253</f>
        <v>0</v>
      </c>
      <c r="AL250" s="47">
        <f t="shared" si="99"/>
        <v>0</v>
      </c>
      <c r="AM250" s="43">
        <f>AM251+AM253</f>
        <v>0</v>
      </c>
      <c r="AN250" s="47">
        <f t="shared" si="91"/>
        <v>0</v>
      </c>
      <c r="AO250" s="43">
        <f>AO251+AO253</f>
        <v>0</v>
      </c>
      <c r="AP250" s="47">
        <f t="shared" si="91"/>
        <v>0</v>
      </c>
      <c r="AQ250" s="43">
        <f>AQ251+AQ253</f>
        <v>7809.9</v>
      </c>
      <c r="AR250" s="47">
        <f t="shared" si="91"/>
        <v>7809.9</v>
      </c>
      <c r="AS250" s="43">
        <f>AS251+AS253</f>
        <v>0</v>
      </c>
      <c r="AT250" s="47">
        <f t="shared" si="97"/>
        <v>7809.9</v>
      </c>
      <c r="AU250" s="43">
        <f>AU251+AU253</f>
        <v>0</v>
      </c>
      <c r="AV250" s="47">
        <f t="shared" si="97"/>
        <v>7809.9</v>
      </c>
      <c r="AW250" s="43">
        <f>AW251+AW255</f>
        <v>0</v>
      </c>
      <c r="AX250" s="47">
        <f t="shared" si="97"/>
        <v>7809.9</v>
      </c>
    </row>
    <row r="251" spans="1:50" ht="99.75" customHeight="1" x14ac:dyDescent="0.45">
      <c r="A251" s="15"/>
      <c r="B251" s="48"/>
      <c r="C251" s="45" t="s">
        <v>441</v>
      </c>
      <c r="D251" s="45" t="s">
        <v>88</v>
      </c>
      <c r="E251" s="45"/>
      <c r="F251" s="46"/>
      <c r="G251" s="43">
        <f>G252</f>
        <v>0</v>
      </c>
      <c r="H251" s="43">
        <f>H252</f>
        <v>0</v>
      </c>
      <c r="I251" s="43">
        <f t="shared" si="86"/>
        <v>0</v>
      </c>
      <c r="J251" s="43">
        <f>J252</f>
        <v>0</v>
      </c>
      <c r="K251" s="43">
        <f t="shared" si="83"/>
        <v>0</v>
      </c>
      <c r="L251" s="43">
        <f>L252</f>
        <v>0</v>
      </c>
      <c r="M251" s="46">
        <f>K251+L251</f>
        <v>0</v>
      </c>
      <c r="N251" s="43">
        <f>N252</f>
        <v>0</v>
      </c>
      <c r="O251" s="46">
        <f>M251+N251</f>
        <v>0</v>
      </c>
      <c r="P251" s="43">
        <f>P252</f>
        <v>0</v>
      </c>
      <c r="Q251" s="46">
        <f t="shared" si="78"/>
        <v>0</v>
      </c>
      <c r="R251" s="43">
        <f>R252</f>
        <v>0</v>
      </c>
      <c r="S251" s="46">
        <f t="shared" si="79"/>
        <v>0</v>
      </c>
      <c r="T251" s="43">
        <f>T252</f>
        <v>0</v>
      </c>
      <c r="U251" s="46">
        <f t="shared" si="80"/>
        <v>0</v>
      </c>
      <c r="V251" s="46"/>
      <c r="W251" s="46">
        <f t="shared" si="81"/>
        <v>0</v>
      </c>
      <c r="X251" s="46">
        <f>X252</f>
        <v>0</v>
      </c>
      <c r="Y251" s="43">
        <f>Y252</f>
        <v>0</v>
      </c>
      <c r="Z251" s="43">
        <f t="shared" si="112"/>
        <v>0</v>
      </c>
      <c r="AA251" s="43">
        <f>AA252</f>
        <v>0</v>
      </c>
      <c r="AB251" s="47">
        <f t="shared" si="98"/>
        <v>0</v>
      </c>
      <c r="AC251" s="43">
        <f>AC252</f>
        <v>0</v>
      </c>
      <c r="AD251" s="47">
        <f t="shared" si="98"/>
        <v>0</v>
      </c>
      <c r="AE251" s="43">
        <f>AE252</f>
        <v>0</v>
      </c>
      <c r="AF251" s="47">
        <f t="shared" si="90"/>
        <v>0</v>
      </c>
      <c r="AG251" s="43">
        <f>AG252</f>
        <v>0</v>
      </c>
      <c r="AH251" s="47">
        <f t="shared" si="90"/>
        <v>0</v>
      </c>
      <c r="AI251" s="43">
        <f>AI252</f>
        <v>0</v>
      </c>
      <c r="AJ251" s="47">
        <f t="shared" si="90"/>
        <v>0</v>
      </c>
      <c r="AK251" s="43">
        <f>AK252</f>
        <v>0</v>
      </c>
      <c r="AL251" s="47">
        <f t="shared" si="99"/>
        <v>0</v>
      </c>
      <c r="AM251" s="43">
        <f>AM252</f>
        <v>0</v>
      </c>
      <c r="AN251" s="47">
        <f t="shared" si="91"/>
        <v>0</v>
      </c>
      <c r="AO251" s="43">
        <f>AO252</f>
        <v>0</v>
      </c>
      <c r="AP251" s="47">
        <f t="shared" si="91"/>
        <v>0</v>
      </c>
      <c r="AQ251" s="43">
        <f>AQ252</f>
        <v>3915.6</v>
      </c>
      <c r="AR251" s="47">
        <f t="shared" si="91"/>
        <v>3915.6</v>
      </c>
      <c r="AS251" s="43">
        <f>AS252</f>
        <v>0</v>
      </c>
      <c r="AT251" s="47">
        <f t="shared" si="97"/>
        <v>3915.6</v>
      </c>
      <c r="AU251" s="43">
        <f>AU252</f>
        <v>0</v>
      </c>
      <c r="AV251" s="47">
        <f t="shared" si="97"/>
        <v>3915.6</v>
      </c>
      <c r="AW251" s="43">
        <f>AW252</f>
        <v>-598.23299999999995</v>
      </c>
      <c r="AX251" s="47">
        <f t="shared" si="97"/>
        <v>3317.3670000000002</v>
      </c>
    </row>
    <row r="252" spans="1:50" ht="36.75" customHeight="1" x14ac:dyDescent="0.45">
      <c r="A252" s="15"/>
      <c r="B252" s="49"/>
      <c r="C252" s="45" t="s">
        <v>15</v>
      </c>
      <c r="D252" s="45" t="s">
        <v>88</v>
      </c>
      <c r="E252" s="45">
        <v>300</v>
      </c>
      <c r="F252" s="46">
        <v>3</v>
      </c>
      <c r="G252" s="43"/>
      <c r="H252" s="43"/>
      <c r="I252" s="43">
        <f t="shared" si="86"/>
        <v>0</v>
      </c>
      <c r="J252" s="43"/>
      <c r="K252" s="43">
        <f t="shared" si="83"/>
        <v>0</v>
      </c>
      <c r="L252" s="43"/>
      <c r="M252" s="46">
        <f>K252+L252</f>
        <v>0</v>
      </c>
      <c r="N252" s="43">
        <v>0</v>
      </c>
      <c r="O252" s="46">
        <f>M252+N252</f>
        <v>0</v>
      </c>
      <c r="P252" s="43">
        <v>0</v>
      </c>
      <c r="Q252" s="46">
        <f t="shared" si="78"/>
        <v>0</v>
      </c>
      <c r="R252" s="43">
        <v>0</v>
      </c>
      <c r="S252" s="46">
        <f t="shared" si="79"/>
        <v>0</v>
      </c>
      <c r="T252" s="43">
        <v>0</v>
      </c>
      <c r="U252" s="46">
        <f t="shared" si="80"/>
        <v>0</v>
      </c>
      <c r="V252" s="46"/>
      <c r="W252" s="46">
        <f t="shared" si="81"/>
        <v>0</v>
      </c>
      <c r="X252" s="46"/>
      <c r="Y252" s="43">
        <v>0</v>
      </c>
      <c r="Z252" s="43">
        <f t="shared" si="112"/>
        <v>0</v>
      </c>
      <c r="AA252" s="43">
        <v>0</v>
      </c>
      <c r="AB252" s="47">
        <f t="shared" si="98"/>
        <v>0</v>
      </c>
      <c r="AC252" s="43">
        <v>0</v>
      </c>
      <c r="AD252" s="47">
        <f t="shared" si="98"/>
        <v>0</v>
      </c>
      <c r="AE252" s="43">
        <v>0</v>
      </c>
      <c r="AF252" s="47">
        <f t="shared" si="90"/>
        <v>0</v>
      </c>
      <c r="AG252" s="43">
        <v>0</v>
      </c>
      <c r="AH252" s="47">
        <f t="shared" si="90"/>
        <v>0</v>
      </c>
      <c r="AI252" s="43">
        <v>0</v>
      </c>
      <c r="AJ252" s="47">
        <f t="shared" si="90"/>
        <v>0</v>
      </c>
      <c r="AK252" s="43"/>
      <c r="AL252" s="47">
        <f t="shared" si="99"/>
        <v>0</v>
      </c>
      <c r="AM252" s="43"/>
      <c r="AN252" s="47">
        <f t="shared" si="91"/>
        <v>0</v>
      </c>
      <c r="AO252" s="43"/>
      <c r="AP252" s="47">
        <f t="shared" si="91"/>
        <v>0</v>
      </c>
      <c r="AQ252" s="43">
        <v>3915.6</v>
      </c>
      <c r="AR252" s="47">
        <f t="shared" si="91"/>
        <v>3915.6</v>
      </c>
      <c r="AS252" s="43"/>
      <c r="AT252" s="47">
        <f t="shared" si="97"/>
        <v>3915.6</v>
      </c>
      <c r="AU252" s="43"/>
      <c r="AV252" s="47">
        <f t="shared" si="97"/>
        <v>3915.6</v>
      </c>
      <c r="AW252" s="43">
        <v>-598.23299999999995</v>
      </c>
      <c r="AX252" s="47">
        <f t="shared" si="97"/>
        <v>3317.3670000000002</v>
      </c>
    </row>
    <row r="253" spans="1:50" ht="138" customHeight="1" x14ac:dyDescent="0.45">
      <c r="A253" s="15"/>
      <c r="B253" s="49"/>
      <c r="C253" s="45" t="s">
        <v>440</v>
      </c>
      <c r="D253" s="45" t="s">
        <v>88</v>
      </c>
      <c r="E253" s="45"/>
      <c r="F253" s="46"/>
      <c r="G253" s="43">
        <f>G254</f>
        <v>0</v>
      </c>
      <c r="H253" s="43"/>
      <c r="I253" s="43">
        <f t="shared" si="86"/>
        <v>0</v>
      </c>
      <c r="J253" s="43"/>
      <c r="K253" s="43"/>
      <c r="L253" s="43">
        <f>L254</f>
        <v>0</v>
      </c>
      <c r="M253" s="43">
        <f>M254</f>
        <v>0</v>
      </c>
      <c r="N253" s="43"/>
      <c r="O253" s="43">
        <f>O254</f>
        <v>0</v>
      </c>
      <c r="P253" s="43"/>
      <c r="Q253" s="43">
        <f t="shared" ref="Q253:W253" si="113">Q254</f>
        <v>0</v>
      </c>
      <c r="R253" s="43">
        <f t="shared" si="113"/>
        <v>0</v>
      </c>
      <c r="S253" s="43">
        <f t="shared" si="113"/>
        <v>0</v>
      </c>
      <c r="T253" s="43">
        <f t="shared" si="113"/>
        <v>0</v>
      </c>
      <c r="U253" s="43">
        <f t="shared" si="113"/>
        <v>0</v>
      </c>
      <c r="V253" s="46">
        <f t="shared" si="113"/>
        <v>0</v>
      </c>
      <c r="W253" s="43">
        <f t="shared" si="113"/>
        <v>0</v>
      </c>
      <c r="X253" s="46"/>
      <c r="Y253" s="43"/>
      <c r="Z253" s="43">
        <f t="shared" si="112"/>
        <v>0</v>
      </c>
      <c r="AA253" s="43">
        <f>AA254</f>
        <v>0</v>
      </c>
      <c r="AB253" s="47">
        <f t="shared" si="98"/>
        <v>0</v>
      </c>
      <c r="AC253" s="43">
        <f>AC254</f>
        <v>0</v>
      </c>
      <c r="AD253" s="47">
        <f t="shared" si="98"/>
        <v>0</v>
      </c>
      <c r="AE253" s="43">
        <f>AE254</f>
        <v>0</v>
      </c>
      <c r="AF253" s="47">
        <f t="shared" si="90"/>
        <v>0</v>
      </c>
      <c r="AG253" s="43">
        <f>AG254</f>
        <v>0</v>
      </c>
      <c r="AH253" s="47">
        <f t="shared" si="90"/>
        <v>0</v>
      </c>
      <c r="AI253" s="43">
        <f>AI254</f>
        <v>0</v>
      </c>
      <c r="AJ253" s="47">
        <f t="shared" si="90"/>
        <v>0</v>
      </c>
      <c r="AK253" s="43">
        <f>AK254</f>
        <v>0</v>
      </c>
      <c r="AL253" s="47">
        <f t="shared" si="99"/>
        <v>0</v>
      </c>
      <c r="AM253" s="43">
        <f>AM254</f>
        <v>0</v>
      </c>
      <c r="AN253" s="47">
        <f t="shared" si="91"/>
        <v>0</v>
      </c>
      <c r="AO253" s="43">
        <f>AO254</f>
        <v>0</v>
      </c>
      <c r="AP253" s="47">
        <f t="shared" si="91"/>
        <v>0</v>
      </c>
      <c r="AQ253" s="43">
        <f>AQ254</f>
        <v>3894.3</v>
      </c>
      <c r="AR253" s="47">
        <f t="shared" si="91"/>
        <v>3894.3</v>
      </c>
      <c r="AS253" s="43">
        <f>AS254</f>
        <v>0</v>
      </c>
      <c r="AT253" s="47">
        <f t="shared" si="97"/>
        <v>3894.3</v>
      </c>
      <c r="AU253" s="43">
        <f>AU254</f>
        <v>0</v>
      </c>
      <c r="AV253" s="47">
        <f t="shared" si="97"/>
        <v>3894.3</v>
      </c>
      <c r="AW253" s="43">
        <f>AW254</f>
        <v>0</v>
      </c>
      <c r="AX253" s="47">
        <f t="shared" si="97"/>
        <v>3894.3</v>
      </c>
    </row>
    <row r="254" spans="1:50" ht="34.5" customHeight="1" x14ac:dyDescent="0.45">
      <c r="A254" s="15"/>
      <c r="B254" s="49"/>
      <c r="C254" s="45" t="s">
        <v>15</v>
      </c>
      <c r="D254" s="45" t="s">
        <v>88</v>
      </c>
      <c r="E254" s="45">
        <v>300</v>
      </c>
      <c r="F254" s="46"/>
      <c r="G254" s="43"/>
      <c r="H254" s="43"/>
      <c r="I254" s="43">
        <f t="shared" si="86"/>
        <v>0</v>
      </c>
      <c r="J254" s="43"/>
      <c r="K254" s="43"/>
      <c r="L254" s="43"/>
      <c r="M254" s="43">
        <f>L254+K254</f>
        <v>0</v>
      </c>
      <c r="N254" s="43"/>
      <c r="O254" s="43">
        <f>N254+M254</f>
        <v>0</v>
      </c>
      <c r="P254" s="43"/>
      <c r="Q254" s="43">
        <f>P254+O254</f>
        <v>0</v>
      </c>
      <c r="R254" s="43"/>
      <c r="S254" s="43">
        <f>R254+Q254</f>
        <v>0</v>
      </c>
      <c r="T254" s="43"/>
      <c r="U254" s="43">
        <f>T254+S254</f>
        <v>0</v>
      </c>
      <c r="V254" s="46"/>
      <c r="W254" s="43">
        <f>V254+U254</f>
        <v>0</v>
      </c>
      <c r="X254" s="46"/>
      <c r="Y254" s="43"/>
      <c r="Z254" s="43">
        <f t="shared" si="112"/>
        <v>0</v>
      </c>
      <c r="AA254" s="43">
        <v>0</v>
      </c>
      <c r="AB254" s="47">
        <f t="shared" si="98"/>
        <v>0</v>
      </c>
      <c r="AC254" s="43"/>
      <c r="AD254" s="47">
        <f t="shared" si="98"/>
        <v>0</v>
      </c>
      <c r="AE254" s="43"/>
      <c r="AF254" s="47">
        <f t="shared" si="90"/>
        <v>0</v>
      </c>
      <c r="AG254" s="43"/>
      <c r="AH254" s="47">
        <f t="shared" si="90"/>
        <v>0</v>
      </c>
      <c r="AI254" s="43">
        <v>0</v>
      </c>
      <c r="AJ254" s="47">
        <f t="shared" si="90"/>
        <v>0</v>
      </c>
      <c r="AK254" s="43">
        <v>0</v>
      </c>
      <c r="AL254" s="47">
        <f t="shared" si="99"/>
        <v>0</v>
      </c>
      <c r="AM254" s="43">
        <v>0</v>
      </c>
      <c r="AN254" s="47">
        <f t="shared" si="91"/>
        <v>0</v>
      </c>
      <c r="AO254" s="43">
        <v>0</v>
      </c>
      <c r="AP254" s="47">
        <f t="shared" si="91"/>
        <v>0</v>
      </c>
      <c r="AQ254" s="43">
        <v>3894.3</v>
      </c>
      <c r="AR254" s="47">
        <f t="shared" si="91"/>
        <v>3894.3</v>
      </c>
      <c r="AS254" s="43"/>
      <c r="AT254" s="47">
        <f t="shared" si="97"/>
        <v>3894.3</v>
      </c>
      <c r="AU254" s="43"/>
      <c r="AV254" s="47">
        <f t="shared" si="97"/>
        <v>3894.3</v>
      </c>
      <c r="AW254" s="43"/>
      <c r="AX254" s="47">
        <f t="shared" si="97"/>
        <v>3894.3</v>
      </c>
    </row>
    <row r="255" spans="1:50" ht="51" customHeight="1" x14ac:dyDescent="0.45">
      <c r="A255" s="15"/>
      <c r="B255" s="49"/>
      <c r="C255" s="154" t="s">
        <v>658</v>
      </c>
      <c r="D255" s="149" t="s">
        <v>657</v>
      </c>
      <c r="E255" s="149"/>
      <c r="F255" s="147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147"/>
      <c r="W255" s="43"/>
      <c r="X255" s="147"/>
      <c r="Y255" s="43"/>
      <c r="Z255" s="43"/>
      <c r="AA255" s="43"/>
      <c r="AB255" s="47"/>
      <c r="AC255" s="43"/>
      <c r="AD255" s="47"/>
      <c r="AE255" s="43"/>
      <c r="AF255" s="47"/>
      <c r="AG255" s="43"/>
      <c r="AH255" s="47"/>
      <c r="AI255" s="43"/>
      <c r="AJ255" s="47"/>
      <c r="AK255" s="43"/>
      <c r="AL255" s="47"/>
      <c r="AM255" s="43"/>
      <c r="AN255" s="47"/>
      <c r="AO255" s="43"/>
      <c r="AP255" s="47"/>
      <c r="AQ255" s="43"/>
      <c r="AR255" s="47"/>
      <c r="AS255" s="43"/>
      <c r="AT255" s="47"/>
      <c r="AU255" s="43"/>
      <c r="AV255" s="47">
        <f t="shared" ref="AV255" si="114">AT255+AU255</f>
        <v>0</v>
      </c>
      <c r="AW255" s="43">
        <f>AW256</f>
        <v>598.23299999999995</v>
      </c>
      <c r="AX255" s="47">
        <f t="shared" ref="AX255" si="115">AV255+AW255</f>
        <v>598.23299999999995</v>
      </c>
    </row>
    <row r="256" spans="1:50" ht="34.5" customHeight="1" x14ac:dyDescent="0.45">
      <c r="A256" s="15"/>
      <c r="B256" s="49"/>
      <c r="C256" s="149" t="s">
        <v>15</v>
      </c>
      <c r="D256" s="149" t="s">
        <v>657</v>
      </c>
      <c r="E256" s="149">
        <v>300</v>
      </c>
      <c r="F256" s="147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147"/>
      <c r="W256" s="43"/>
      <c r="X256" s="147"/>
      <c r="Y256" s="43"/>
      <c r="Z256" s="43"/>
      <c r="AA256" s="43"/>
      <c r="AB256" s="47"/>
      <c r="AC256" s="43"/>
      <c r="AD256" s="47"/>
      <c r="AE256" s="43"/>
      <c r="AF256" s="47"/>
      <c r="AG256" s="43"/>
      <c r="AH256" s="47"/>
      <c r="AI256" s="43"/>
      <c r="AJ256" s="47"/>
      <c r="AK256" s="43"/>
      <c r="AL256" s="47"/>
      <c r="AM256" s="43"/>
      <c r="AN256" s="47"/>
      <c r="AO256" s="43"/>
      <c r="AP256" s="47"/>
      <c r="AQ256" s="43"/>
      <c r="AR256" s="47"/>
      <c r="AS256" s="43"/>
      <c r="AT256" s="47"/>
      <c r="AU256" s="43"/>
      <c r="AV256" s="47">
        <f t="shared" ref="AV256" si="116">AT256+AU256</f>
        <v>0</v>
      </c>
      <c r="AW256" s="43">
        <v>598.23299999999995</v>
      </c>
      <c r="AX256" s="47">
        <f t="shared" ref="AX256" si="117">AV256+AW256</f>
        <v>598.23299999999995</v>
      </c>
    </row>
    <row r="257" spans="1:50" ht="91.5" customHeight="1" x14ac:dyDescent="0.45">
      <c r="A257" s="15"/>
      <c r="B257" s="39">
        <v>6</v>
      </c>
      <c r="C257" s="40" t="s">
        <v>438</v>
      </c>
      <c r="D257" s="40" t="s">
        <v>89</v>
      </c>
      <c r="E257" s="40"/>
      <c r="F257" s="41"/>
      <c r="G257" s="42">
        <f>G258+G261</f>
        <v>0</v>
      </c>
      <c r="H257" s="43">
        <f>H258+H261</f>
        <v>0</v>
      </c>
      <c r="I257" s="42">
        <f t="shared" si="86"/>
        <v>0</v>
      </c>
      <c r="J257" s="42">
        <f>J258+J261</f>
        <v>0</v>
      </c>
      <c r="K257" s="42">
        <f t="shared" si="83"/>
        <v>0</v>
      </c>
      <c r="L257" s="42">
        <f>L258+L261</f>
        <v>0</v>
      </c>
      <c r="M257" s="41">
        <f t="shared" ref="M257:M288" si="118">K257+L257</f>
        <v>0</v>
      </c>
      <c r="N257" s="42">
        <f>N258+N261</f>
        <v>0</v>
      </c>
      <c r="O257" s="41">
        <f t="shared" ref="O257:O289" si="119">M257+N257</f>
        <v>0</v>
      </c>
      <c r="P257" s="42">
        <f>P258+P261</f>
        <v>0</v>
      </c>
      <c r="Q257" s="41">
        <f t="shared" si="78"/>
        <v>0</v>
      </c>
      <c r="R257" s="42">
        <f>R258+R261</f>
        <v>0</v>
      </c>
      <c r="S257" s="41">
        <f t="shared" si="79"/>
        <v>0</v>
      </c>
      <c r="T257" s="42">
        <f>T258+T261</f>
        <v>0</v>
      </c>
      <c r="U257" s="41">
        <f t="shared" si="80"/>
        <v>0</v>
      </c>
      <c r="V257" s="41"/>
      <c r="W257" s="41">
        <f t="shared" si="81"/>
        <v>0</v>
      </c>
      <c r="X257" s="41">
        <f>X258+X261</f>
        <v>0</v>
      </c>
      <c r="Y257" s="69">
        <f>Y258+Y261</f>
        <v>0</v>
      </c>
      <c r="Z257" s="42">
        <f t="shared" si="112"/>
        <v>0</v>
      </c>
      <c r="AA257" s="69">
        <f>AA258+AA261</f>
        <v>0</v>
      </c>
      <c r="AB257" s="47">
        <f t="shared" si="98"/>
        <v>0</v>
      </c>
      <c r="AC257" s="69">
        <f>AC258+AC261</f>
        <v>0</v>
      </c>
      <c r="AD257" s="47">
        <f t="shared" si="98"/>
        <v>0</v>
      </c>
      <c r="AE257" s="69">
        <f>AE258+AE261</f>
        <v>0</v>
      </c>
      <c r="AF257" s="47">
        <f t="shared" si="90"/>
        <v>0</v>
      </c>
      <c r="AG257" s="69">
        <f>AG258+AG261</f>
        <v>0</v>
      </c>
      <c r="AH257" s="47">
        <f t="shared" si="90"/>
        <v>0</v>
      </c>
      <c r="AI257" s="69">
        <f>AI258+AI261</f>
        <v>0</v>
      </c>
      <c r="AJ257" s="47">
        <f t="shared" si="90"/>
        <v>0</v>
      </c>
      <c r="AK257" s="69">
        <f>AK258+AK261</f>
        <v>0</v>
      </c>
      <c r="AL257" s="47">
        <f t="shared" si="99"/>
        <v>0</v>
      </c>
      <c r="AM257" s="69">
        <f>AM258+AM261</f>
        <v>0</v>
      </c>
      <c r="AN257" s="47">
        <f t="shared" si="91"/>
        <v>0</v>
      </c>
      <c r="AO257" s="69">
        <f>AO258+AO261</f>
        <v>0</v>
      </c>
      <c r="AP257" s="47">
        <f t="shared" si="91"/>
        <v>0</v>
      </c>
      <c r="AQ257" s="69">
        <f>AQ258+AQ261</f>
        <v>1751.86</v>
      </c>
      <c r="AR257" s="47">
        <f t="shared" si="91"/>
        <v>1751.86</v>
      </c>
      <c r="AS257" s="69">
        <f>AS258+AS261</f>
        <v>0</v>
      </c>
      <c r="AT257" s="47">
        <f t="shared" si="97"/>
        <v>1751.86</v>
      </c>
      <c r="AU257" s="69">
        <f>AU258+AU261</f>
        <v>572.15800000000002</v>
      </c>
      <c r="AV257" s="47">
        <f t="shared" si="97"/>
        <v>2324.018</v>
      </c>
      <c r="AW257" s="69">
        <f>AW258+AW261</f>
        <v>0</v>
      </c>
      <c r="AX257" s="47">
        <f t="shared" si="97"/>
        <v>2324.018</v>
      </c>
    </row>
    <row r="258" spans="1:50" ht="36" customHeight="1" x14ac:dyDescent="0.45">
      <c r="A258" s="15"/>
      <c r="B258" s="48"/>
      <c r="C258" s="45" t="s">
        <v>437</v>
      </c>
      <c r="D258" s="45" t="s">
        <v>90</v>
      </c>
      <c r="E258" s="45"/>
      <c r="F258" s="46"/>
      <c r="G258" s="43">
        <f>G259</f>
        <v>0</v>
      </c>
      <c r="H258" s="43">
        <f>H259</f>
        <v>0</v>
      </c>
      <c r="I258" s="43">
        <f t="shared" si="86"/>
        <v>0</v>
      </c>
      <c r="J258" s="43">
        <f>J259</f>
        <v>0</v>
      </c>
      <c r="K258" s="43">
        <f t="shared" si="83"/>
        <v>0</v>
      </c>
      <c r="L258" s="43">
        <f>L259</f>
        <v>0</v>
      </c>
      <c r="M258" s="46">
        <f t="shared" si="118"/>
        <v>0</v>
      </c>
      <c r="N258" s="43">
        <f>N259</f>
        <v>0</v>
      </c>
      <c r="O258" s="46">
        <f t="shared" si="119"/>
        <v>0</v>
      </c>
      <c r="P258" s="43">
        <f>P259</f>
        <v>0</v>
      </c>
      <c r="Q258" s="46">
        <f t="shared" si="78"/>
        <v>0</v>
      </c>
      <c r="R258" s="43">
        <f>R259</f>
        <v>0</v>
      </c>
      <c r="S258" s="46">
        <f t="shared" si="79"/>
        <v>0</v>
      </c>
      <c r="T258" s="43">
        <f>T259</f>
        <v>0</v>
      </c>
      <c r="U258" s="46">
        <f t="shared" si="80"/>
        <v>0</v>
      </c>
      <c r="V258" s="46"/>
      <c r="W258" s="46">
        <f t="shared" si="81"/>
        <v>0</v>
      </c>
      <c r="X258" s="46">
        <f>X259</f>
        <v>0</v>
      </c>
      <c r="Y258" s="43">
        <f>Y259</f>
        <v>0</v>
      </c>
      <c r="Z258" s="43">
        <f t="shared" si="112"/>
        <v>0</v>
      </c>
      <c r="AA258" s="43">
        <f>AA259</f>
        <v>0</v>
      </c>
      <c r="AB258" s="47">
        <f t="shared" si="98"/>
        <v>0</v>
      </c>
      <c r="AC258" s="43">
        <f>AC259</f>
        <v>0</v>
      </c>
      <c r="AD258" s="47">
        <f t="shared" si="98"/>
        <v>0</v>
      </c>
      <c r="AE258" s="43">
        <f>AE259</f>
        <v>0</v>
      </c>
      <c r="AF258" s="47">
        <f t="shared" si="90"/>
        <v>0</v>
      </c>
      <c r="AG258" s="43">
        <f>AG259</f>
        <v>0</v>
      </c>
      <c r="AH258" s="47">
        <f t="shared" si="90"/>
        <v>0</v>
      </c>
      <c r="AI258" s="43">
        <f>AI259</f>
        <v>0</v>
      </c>
      <c r="AJ258" s="47">
        <f t="shared" si="90"/>
        <v>0</v>
      </c>
      <c r="AK258" s="43">
        <f>AK259</f>
        <v>0</v>
      </c>
      <c r="AL258" s="47">
        <f t="shared" si="99"/>
        <v>0</v>
      </c>
      <c r="AM258" s="43">
        <f>AM259</f>
        <v>0</v>
      </c>
      <c r="AN258" s="47">
        <f t="shared" si="91"/>
        <v>0</v>
      </c>
      <c r="AO258" s="43">
        <f>AO259</f>
        <v>0</v>
      </c>
      <c r="AP258" s="47">
        <f t="shared" si="91"/>
        <v>0</v>
      </c>
      <c r="AQ258" s="43">
        <f>AQ259</f>
        <v>40</v>
      </c>
      <c r="AR258" s="47">
        <f t="shared" si="91"/>
        <v>40</v>
      </c>
      <c r="AS258" s="43">
        <f>AS259</f>
        <v>0</v>
      </c>
      <c r="AT258" s="47">
        <f t="shared" si="97"/>
        <v>40</v>
      </c>
      <c r="AU258" s="43">
        <f>AU259</f>
        <v>0</v>
      </c>
      <c r="AV258" s="47">
        <f t="shared" si="97"/>
        <v>40</v>
      </c>
      <c r="AW258" s="43">
        <f>AW259</f>
        <v>0</v>
      </c>
      <c r="AX258" s="47">
        <f t="shared" si="97"/>
        <v>40</v>
      </c>
    </row>
    <row r="259" spans="1:50" ht="51.75" customHeight="1" x14ac:dyDescent="0.45">
      <c r="A259" s="15"/>
      <c r="B259" s="48"/>
      <c r="C259" s="96" t="s">
        <v>91</v>
      </c>
      <c r="D259" s="45" t="s">
        <v>92</v>
      </c>
      <c r="E259" s="45"/>
      <c r="F259" s="46"/>
      <c r="G259" s="43">
        <f>G260</f>
        <v>0</v>
      </c>
      <c r="H259" s="43">
        <f>H260</f>
        <v>0</v>
      </c>
      <c r="I259" s="43">
        <f t="shared" si="86"/>
        <v>0</v>
      </c>
      <c r="J259" s="43">
        <f>J260</f>
        <v>0</v>
      </c>
      <c r="K259" s="43">
        <f t="shared" si="83"/>
        <v>0</v>
      </c>
      <c r="L259" s="43">
        <f>L260</f>
        <v>0</v>
      </c>
      <c r="M259" s="46">
        <f t="shared" si="118"/>
        <v>0</v>
      </c>
      <c r="N259" s="43">
        <f>N260</f>
        <v>0</v>
      </c>
      <c r="O259" s="46">
        <f t="shared" si="119"/>
        <v>0</v>
      </c>
      <c r="P259" s="43">
        <f>P260</f>
        <v>0</v>
      </c>
      <c r="Q259" s="46">
        <f t="shared" si="78"/>
        <v>0</v>
      </c>
      <c r="R259" s="43">
        <f>R260</f>
        <v>0</v>
      </c>
      <c r="S259" s="46">
        <f t="shared" si="79"/>
        <v>0</v>
      </c>
      <c r="T259" s="43">
        <f>T260</f>
        <v>0</v>
      </c>
      <c r="U259" s="46">
        <f t="shared" si="80"/>
        <v>0</v>
      </c>
      <c r="V259" s="46"/>
      <c r="W259" s="46">
        <f t="shared" si="81"/>
        <v>0</v>
      </c>
      <c r="X259" s="46">
        <f>X260</f>
        <v>0</v>
      </c>
      <c r="Y259" s="43">
        <f>Y260</f>
        <v>0</v>
      </c>
      <c r="Z259" s="43">
        <f t="shared" si="112"/>
        <v>0</v>
      </c>
      <c r="AA259" s="43">
        <f>AA260</f>
        <v>0</v>
      </c>
      <c r="AB259" s="47">
        <f t="shared" si="98"/>
        <v>0</v>
      </c>
      <c r="AC259" s="43">
        <f>AC260</f>
        <v>0</v>
      </c>
      <c r="AD259" s="47">
        <f t="shared" si="98"/>
        <v>0</v>
      </c>
      <c r="AE259" s="43">
        <f>AE260</f>
        <v>0</v>
      </c>
      <c r="AF259" s="47">
        <f t="shared" si="90"/>
        <v>0</v>
      </c>
      <c r="AG259" s="43">
        <f>AG260</f>
        <v>0</v>
      </c>
      <c r="AH259" s="47">
        <f t="shared" si="90"/>
        <v>0</v>
      </c>
      <c r="AI259" s="43">
        <f>AI260</f>
        <v>0</v>
      </c>
      <c r="AJ259" s="47">
        <f t="shared" si="90"/>
        <v>0</v>
      </c>
      <c r="AK259" s="43">
        <f>AK260</f>
        <v>0</v>
      </c>
      <c r="AL259" s="47">
        <f t="shared" si="99"/>
        <v>0</v>
      </c>
      <c r="AM259" s="43">
        <f>AM260</f>
        <v>0</v>
      </c>
      <c r="AN259" s="47">
        <f t="shared" si="91"/>
        <v>0</v>
      </c>
      <c r="AO259" s="43">
        <f>AO260</f>
        <v>0</v>
      </c>
      <c r="AP259" s="47">
        <f t="shared" si="91"/>
        <v>0</v>
      </c>
      <c r="AQ259" s="43">
        <f>AQ260</f>
        <v>40</v>
      </c>
      <c r="AR259" s="47">
        <f t="shared" si="91"/>
        <v>40</v>
      </c>
      <c r="AS259" s="43">
        <f>AS260</f>
        <v>0</v>
      </c>
      <c r="AT259" s="47">
        <f t="shared" si="97"/>
        <v>40</v>
      </c>
      <c r="AU259" s="43">
        <f>AU260</f>
        <v>0</v>
      </c>
      <c r="AV259" s="47">
        <f t="shared" si="97"/>
        <v>40</v>
      </c>
      <c r="AW259" s="43">
        <f>AW260</f>
        <v>0</v>
      </c>
      <c r="AX259" s="47">
        <f t="shared" si="97"/>
        <v>40</v>
      </c>
    </row>
    <row r="260" spans="1:50" ht="69.75" customHeight="1" x14ac:dyDescent="0.45">
      <c r="A260" s="15"/>
      <c r="B260" s="97"/>
      <c r="C260" s="74" t="s">
        <v>14</v>
      </c>
      <c r="D260" s="74" t="s">
        <v>92</v>
      </c>
      <c r="E260" s="74">
        <v>200</v>
      </c>
      <c r="F260" s="46">
        <v>12</v>
      </c>
      <c r="G260" s="43"/>
      <c r="H260" s="43">
        <v>0</v>
      </c>
      <c r="I260" s="43">
        <f t="shared" si="86"/>
        <v>0</v>
      </c>
      <c r="J260" s="43"/>
      <c r="K260" s="43">
        <f t="shared" si="83"/>
        <v>0</v>
      </c>
      <c r="L260" s="43"/>
      <c r="M260" s="46">
        <f t="shared" si="118"/>
        <v>0</v>
      </c>
      <c r="N260" s="43"/>
      <c r="O260" s="46">
        <f t="shared" si="119"/>
        <v>0</v>
      </c>
      <c r="P260" s="43"/>
      <c r="Q260" s="46">
        <f t="shared" si="78"/>
        <v>0</v>
      </c>
      <c r="R260" s="43"/>
      <c r="S260" s="46">
        <f t="shared" si="79"/>
        <v>0</v>
      </c>
      <c r="T260" s="43"/>
      <c r="U260" s="46">
        <f t="shared" si="80"/>
        <v>0</v>
      </c>
      <c r="V260" s="46"/>
      <c r="W260" s="46">
        <f t="shared" si="81"/>
        <v>0</v>
      </c>
      <c r="X260" s="46"/>
      <c r="Y260" s="43">
        <v>0</v>
      </c>
      <c r="Z260" s="43">
        <f t="shared" si="112"/>
        <v>0</v>
      </c>
      <c r="AA260" s="43"/>
      <c r="AB260" s="47">
        <f t="shared" si="98"/>
        <v>0</v>
      </c>
      <c r="AC260" s="43"/>
      <c r="AD260" s="47">
        <f t="shared" si="98"/>
        <v>0</v>
      </c>
      <c r="AE260" s="43"/>
      <c r="AF260" s="47">
        <f t="shared" si="90"/>
        <v>0</v>
      </c>
      <c r="AG260" s="43"/>
      <c r="AH260" s="47">
        <f t="shared" si="90"/>
        <v>0</v>
      </c>
      <c r="AI260" s="43">
        <v>0</v>
      </c>
      <c r="AJ260" s="47">
        <f t="shared" si="90"/>
        <v>0</v>
      </c>
      <c r="AK260" s="43">
        <v>0</v>
      </c>
      <c r="AL260" s="47">
        <f t="shared" si="99"/>
        <v>0</v>
      </c>
      <c r="AM260" s="43">
        <v>0</v>
      </c>
      <c r="AN260" s="47">
        <f t="shared" si="91"/>
        <v>0</v>
      </c>
      <c r="AO260" s="43">
        <v>0</v>
      </c>
      <c r="AP260" s="47">
        <f t="shared" si="91"/>
        <v>0</v>
      </c>
      <c r="AQ260" s="43">
        <v>40</v>
      </c>
      <c r="AR260" s="47">
        <f t="shared" si="91"/>
        <v>40</v>
      </c>
      <c r="AS260" s="43"/>
      <c r="AT260" s="47">
        <f t="shared" si="97"/>
        <v>40</v>
      </c>
      <c r="AU260" s="43"/>
      <c r="AV260" s="47">
        <f t="shared" si="97"/>
        <v>40</v>
      </c>
      <c r="AW260" s="43"/>
      <c r="AX260" s="47">
        <f t="shared" si="97"/>
        <v>40</v>
      </c>
    </row>
    <row r="261" spans="1:50" ht="93" customHeight="1" x14ac:dyDescent="0.45">
      <c r="A261" s="15"/>
      <c r="B261" s="48"/>
      <c r="C261" s="45" t="s">
        <v>439</v>
      </c>
      <c r="D261" s="45" t="s">
        <v>93</v>
      </c>
      <c r="E261" s="45"/>
      <c r="F261" s="46"/>
      <c r="G261" s="43">
        <f>G262+G264</f>
        <v>0</v>
      </c>
      <c r="H261" s="43">
        <f>H262+H264</f>
        <v>0</v>
      </c>
      <c r="I261" s="43">
        <f t="shared" si="86"/>
        <v>0</v>
      </c>
      <c r="J261" s="43">
        <f>J262+J264</f>
        <v>0</v>
      </c>
      <c r="K261" s="43">
        <f t="shared" si="83"/>
        <v>0</v>
      </c>
      <c r="L261" s="43">
        <f>L262+L264</f>
        <v>0</v>
      </c>
      <c r="M261" s="46">
        <f t="shared" si="118"/>
        <v>0</v>
      </c>
      <c r="N261" s="43">
        <f>N262+N264</f>
        <v>0</v>
      </c>
      <c r="O261" s="46">
        <f t="shared" si="119"/>
        <v>0</v>
      </c>
      <c r="P261" s="43">
        <f>P262+P264</f>
        <v>0</v>
      </c>
      <c r="Q261" s="46">
        <f t="shared" si="78"/>
        <v>0</v>
      </c>
      <c r="R261" s="43">
        <f>R262+R264</f>
        <v>0</v>
      </c>
      <c r="S261" s="46">
        <f t="shared" si="79"/>
        <v>0</v>
      </c>
      <c r="T261" s="43">
        <f>T262+T264</f>
        <v>0</v>
      </c>
      <c r="U261" s="46">
        <f t="shared" si="80"/>
        <v>0</v>
      </c>
      <c r="V261" s="46"/>
      <c r="W261" s="46">
        <f t="shared" si="81"/>
        <v>0</v>
      </c>
      <c r="X261" s="46">
        <f>X262+X264</f>
        <v>0</v>
      </c>
      <c r="Y261" s="43">
        <f>Y262+Y264</f>
        <v>0</v>
      </c>
      <c r="Z261" s="43">
        <f t="shared" si="112"/>
        <v>0</v>
      </c>
      <c r="AA261" s="43">
        <f>AA262+AA264</f>
        <v>0</v>
      </c>
      <c r="AB261" s="47">
        <f t="shared" si="98"/>
        <v>0</v>
      </c>
      <c r="AC261" s="43">
        <f>AC262+AC264</f>
        <v>0</v>
      </c>
      <c r="AD261" s="47">
        <f t="shared" si="98"/>
        <v>0</v>
      </c>
      <c r="AE261" s="43">
        <f>AE262+AE264</f>
        <v>0</v>
      </c>
      <c r="AF261" s="47">
        <f t="shared" si="90"/>
        <v>0</v>
      </c>
      <c r="AG261" s="43">
        <f>AG262+AG264</f>
        <v>0</v>
      </c>
      <c r="AH261" s="47">
        <f t="shared" si="90"/>
        <v>0</v>
      </c>
      <c r="AI261" s="43">
        <f>AI262+AI264</f>
        <v>0</v>
      </c>
      <c r="AJ261" s="47">
        <f t="shared" si="90"/>
        <v>0</v>
      </c>
      <c r="AK261" s="43">
        <f>AK262+AK264</f>
        <v>0</v>
      </c>
      <c r="AL261" s="47">
        <f t="shared" si="99"/>
        <v>0</v>
      </c>
      <c r="AM261" s="43">
        <f>AM262+AM264</f>
        <v>0</v>
      </c>
      <c r="AN261" s="47">
        <f t="shared" si="91"/>
        <v>0</v>
      </c>
      <c r="AO261" s="43">
        <f>AO262+AO264</f>
        <v>0</v>
      </c>
      <c r="AP261" s="47">
        <f t="shared" si="91"/>
        <v>0</v>
      </c>
      <c r="AQ261" s="43">
        <f>AQ262+AQ264</f>
        <v>1711.86</v>
      </c>
      <c r="AR261" s="47">
        <f t="shared" si="91"/>
        <v>1711.86</v>
      </c>
      <c r="AS261" s="43">
        <f>AS262+AS264</f>
        <v>0</v>
      </c>
      <c r="AT261" s="47">
        <f t="shared" si="97"/>
        <v>1711.86</v>
      </c>
      <c r="AU261" s="43">
        <f>AU262+AU264</f>
        <v>572.15800000000002</v>
      </c>
      <c r="AV261" s="47">
        <f t="shared" si="97"/>
        <v>2284.018</v>
      </c>
      <c r="AW261" s="43">
        <f>AW262+AW264</f>
        <v>0</v>
      </c>
      <c r="AX261" s="47">
        <f t="shared" si="97"/>
        <v>2284.018</v>
      </c>
    </row>
    <row r="262" spans="1:50" ht="60.75" hidden="1" customHeight="1" x14ac:dyDescent="0.45">
      <c r="A262" s="15"/>
      <c r="B262" s="48"/>
      <c r="C262" s="45" t="s">
        <v>91</v>
      </c>
      <c r="D262" s="45" t="s">
        <v>94</v>
      </c>
      <c r="E262" s="45"/>
      <c r="F262" s="46"/>
      <c r="G262" s="43">
        <f>G263</f>
        <v>0</v>
      </c>
      <c r="H262" s="43">
        <f>H263</f>
        <v>0</v>
      </c>
      <c r="I262" s="43">
        <f t="shared" si="86"/>
        <v>0</v>
      </c>
      <c r="J262" s="43">
        <f>J263</f>
        <v>0</v>
      </c>
      <c r="K262" s="43">
        <f t="shared" si="83"/>
        <v>0</v>
      </c>
      <c r="L262" s="43">
        <f>L263</f>
        <v>0</v>
      </c>
      <c r="M262" s="46">
        <f t="shared" si="118"/>
        <v>0</v>
      </c>
      <c r="N262" s="43">
        <f>N263</f>
        <v>0</v>
      </c>
      <c r="O262" s="46">
        <f t="shared" si="119"/>
        <v>0</v>
      </c>
      <c r="P262" s="43">
        <f>P263</f>
        <v>0</v>
      </c>
      <c r="Q262" s="46">
        <f t="shared" si="78"/>
        <v>0</v>
      </c>
      <c r="R262" s="43">
        <f>R263</f>
        <v>0</v>
      </c>
      <c r="S262" s="46">
        <f t="shared" si="79"/>
        <v>0</v>
      </c>
      <c r="T262" s="43">
        <f>T263</f>
        <v>0</v>
      </c>
      <c r="U262" s="46">
        <f t="shared" si="80"/>
        <v>0</v>
      </c>
      <c r="V262" s="46"/>
      <c r="W262" s="46">
        <f t="shared" si="81"/>
        <v>0</v>
      </c>
      <c r="X262" s="46">
        <f>X263</f>
        <v>0</v>
      </c>
      <c r="Y262" s="43">
        <f>Y263</f>
        <v>0</v>
      </c>
      <c r="Z262" s="43">
        <f t="shared" si="112"/>
        <v>0</v>
      </c>
      <c r="AA262" s="43">
        <f>AA263</f>
        <v>0</v>
      </c>
      <c r="AB262" s="47">
        <f t="shared" si="98"/>
        <v>0</v>
      </c>
      <c r="AC262" s="43">
        <f>AC263</f>
        <v>0</v>
      </c>
      <c r="AD262" s="47">
        <f t="shared" si="98"/>
        <v>0</v>
      </c>
      <c r="AE262" s="43">
        <f>AE263</f>
        <v>0</v>
      </c>
      <c r="AF262" s="47">
        <f t="shared" si="90"/>
        <v>0</v>
      </c>
      <c r="AG262" s="43">
        <f>AG263</f>
        <v>0</v>
      </c>
      <c r="AH262" s="47">
        <f t="shared" si="90"/>
        <v>0</v>
      </c>
      <c r="AI262" s="43">
        <f>AI263</f>
        <v>0</v>
      </c>
      <c r="AJ262" s="47">
        <f t="shared" si="90"/>
        <v>0</v>
      </c>
      <c r="AK262" s="43">
        <f>AK263</f>
        <v>0</v>
      </c>
      <c r="AL262" s="47">
        <f t="shared" si="99"/>
        <v>0</v>
      </c>
      <c r="AM262" s="43">
        <f>AM263</f>
        <v>0</v>
      </c>
      <c r="AN262" s="47">
        <f t="shared" si="91"/>
        <v>0</v>
      </c>
      <c r="AO262" s="43">
        <f>AO263</f>
        <v>0</v>
      </c>
      <c r="AP262" s="47">
        <f t="shared" si="91"/>
        <v>0</v>
      </c>
      <c r="AQ262" s="43">
        <f>AQ263</f>
        <v>0</v>
      </c>
      <c r="AR262" s="47">
        <f t="shared" si="91"/>
        <v>0</v>
      </c>
      <c r="AS262" s="43">
        <f>AS263</f>
        <v>0</v>
      </c>
      <c r="AT262" s="47">
        <f t="shared" si="97"/>
        <v>0</v>
      </c>
      <c r="AU262" s="43">
        <f>AU263</f>
        <v>0</v>
      </c>
      <c r="AV262" s="47">
        <f t="shared" si="97"/>
        <v>0</v>
      </c>
      <c r="AW262" s="43">
        <f>AW263</f>
        <v>0</v>
      </c>
      <c r="AX262" s="47">
        <f t="shared" si="97"/>
        <v>0</v>
      </c>
    </row>
    <row r="263" spans="1:50" ht="60.75" hidden="1" customHeight="1" x14ac:dyDescent="0.45">
      <c r="A263" s="15"/>
      <c r="B263" s="48"/>
      <c r="C263" s="45" t="s">
        <v>53</v>
      </c>
      <c r="D263" s="45" t="s">
        <v>94</v>
      </c>
      <c r="E263" s="45">
        <v>600</v>
      </c>
      <c r="F263" s="46">
        <v>5</v>
      </c>
      <c r="G263" s="43"/>
      <c r="H263" s="43"/>
      <c r="I263" s="43">
        <f t="shared" si="86"/>
        <v>0</v>
      </c>
      <c r="J263" s="43"/>
      <c r="K263" s="43">
        <f t="shared" si="83"/>
        <v>0</v>
      </c>
      <c r="L263" s="43"/>
      <c r="M263" s="46">
        <f t="shared" si="118"/>
        <v>0</v>
      </c>
      <c r="N263" s="43"/>
      <c r="O263" s="46">
        <f t="shared" si="119"/>
        <v>0</v>
      </c>
      <c r="P263" s="43"/>
      <c r="Q263" s="46">
        <f t="shared" si="78"/>
        <v>0</v>
      </c>
      <c r="R263" s="43"/>
      <c r="S263" s="46">
        <f t="shared" si="79"/>
        <v>0</v>
      </c>
      <c r="T263" s="43"/>
      <c r="U263" s="46">
        <f t="shared" si="80"/>
        <v>0</v>
      </c>
      <c r="V263" s="46"/>
      <c r="W263" s="46">
        <f t="shared" si="81"/>
        <v>0</v>
      </c>
      <c r="X263" s="46"/>
      <c r="Y263" s="43"/>
      <c r="Z263" s="43">
        <f t="shared" si="112"/>
        <v>0</v>
      </c>
      <c r="AA263" s="43"/>
      <c r="AB263" s="47">
        <f t="shared" si="98"/>
        <v>0</v>
      </c>
      <c r="AC263" s="43"/>
      <c r="AD263" s="47">
        <f t="shared" si="98"/>
        <v>0</v>
      </c>
      <c r="AE263" s="43"/>
      <c r="AF263" s="47">
        <f t="shared" si="90"/>
        <v>0</v>
      </c>
      <c r="AG263" s="43"/>
      <c r="AH263" s="47">
        <f t="shared" si="90"/>
        <v>0</v>
      </c>
      <c r="AI263" s="43"/>
      <c r="AJ263" s="47">
        <f t="shared" si="90"/>
        <v>0</v>
      </c>
      <c r="AK263" s="43"/>
      <c r="AL263" s="47">
        <f t="shared" si="99"/>
        <v>0</v>
      </c>
      <c r="AM263" s="43"/>
      <c r="AN263" s="47">
        <f t="shared" si="91"/>
        <v>0</v>
      </c>
      <c r="AO263" s="43"/>
      <c r="AP263" s="47">
        <f t="shared" si="91"/>
        <v>0</v>
      </c>
      <c r="AQ263" s="43"/>
      <c r="AR263" s="47">
        <f t="shared" si="91"/>
        <v>0</v>
      </c>
      <c r="AS263" s="43"/>
      <c r="AT263" s="47">
        <f t="shared" si="97"/>
        <v>0</v>
      </c>
      <c r="AU263" s="43"/>
      <c r="AV263" s="47">
        <f t="shared" si="97"/>
        <v>0</v>
      </c>
      <c r="AW263" s="43"/>
      <c r="AX263" s="47">
        <f t="shared" si="97"/>
        <v>0</v>
      </c>
    </row>
    <row r="264" spans="1:50" ht="51" customHeight="1" x14ac:dyDescent="0.45">
      <c r="A264" s="15"/>
      <c r="B264" s="48"/>
      <c r="C264" s="45" t="s">
        <v>118</v>
      </c>
      <c r="D264" s="45" t="s">
        <v>96</v>
      </c>
      <c r="E264" s="45"/>
      <c r="F264" s="46"/>
      <c r="G264" s="43">
        <f>G265</f>
        <v>0</v>
      </c>
      <c r="H264" s="43">
        <f>H265</f>
        <v>0</v>
      </c>
      <c r="I264" s="43">
        <f t="shared" si="86"/>
        <v>0</v>
      </c>
      <c r="J264" s="43">
        <f>J265</f>
        <v>0</v>
      </c>
      <c r="K264" s="43">
        <f t="shared" si="83"/>
        <v>0</v>
      </c>
      <c r="L264" s="43">
        <f>L265</f>
        <v>0</v>
      </c>
      <c r="M264" s="46">
        <f t="shared" si="118"/>
        <v>0</v>
      </c>
      <c r="N264" s="43">
        <f>N265</f>
        <v>0</v>
      </c>
      <c r="O264" s="46">
        <f t="shared" si="119"/>
        <v>0</v>
      </c>
      <c r="P264" s="43">
        <f>P265</f>
        <v>0</v>
      </c>
      <c r="Q264" s="46">
        <f t="shared" si="78"/>
        <v>0</v>
      </c>
      <c r="R264" s="43">
        <f>R265</f>
        <v>0</v>
      </c>
      <c r="S264" s="46">
        <f t="shared" si="79"/>
        <v>0</v>
      </c>
      <c r="T264" s="43">
        <f>T265</f>
        <v>0</v>
      </c>
      <c r="U264" s="46">
        <f t="shared" si="80"/>
        <v>0</v>
      </c>
      <c r="V264" s="46"/>
      <c r="W264" s="46">
        <f t="shared" si="81"/>
        <v>0</v>
      </c>
      <c r="X264" s="46">
        <f>X265</f>
        <v>0</v>
      </c>
      <c r="Y264" s="43">
        <f>Y265</f>
        <v>0</v>
      </c>
      <c r="Z264" s="43">
        <f t="shared" si="112"/>
        <v>0</v>
      </c>
      <c r="AA264" s="43">
        <f>AA265</f>
        <v>0</v>
      </c>
      <c r="AB264" s="47">
        <f t="shared" si="98"/>
        <v>0</v>
      </c>
      <c r="AC264" s="43">
        <f>AC265</f>
        <v>0</v>
      </c>
      <c r="AD264" s="47">
        <f t="shared" si="98"/>
        <v>0</v>
      </c>
      <c r="AE264" s="43">
        <f>AE265</f>
        <v>0</v>
      </c>
      <c r="AF264" s="47">
        <f t="shared" si="90"/>
        <v>0</v>
      </c>
      <c r="AG264" s="43">
        <f>AG265</f>
        <v>0</v>
      </c>
      <c r="AH264" s="47">
        <f t="shared" si="90"/>
        <v>0</v>
      </c>
      <c r="AI264" s="43">
        <f>AI265</f>
        <v>0</v>
      </c>
      <c r="AJ264" s="47">
        <f t="shared" si="90"/>
        <v>0</v>
      </c>
      <c r="AK264" s="43">
        <f>AK265</f>
        <v>0</v>
      </c>
      <c r="AL264" s="47">
        <f t="shared" si="99"/>
        <v>0</v>
      </c>
      <c r="AM264" s="43">
        <f>AM265</f>
        <v>0</v>
      </c>
      <c r="AN264" s="47">
        <f t="shared" si="91"/>
        <v>0</v>
      </c>
      <c r="AO264" s="43">
        <f>AO265</f>
        <v>0</v>
      </c>
      <c r="AP264" s="47">
        <f t="shared" si="91"/>
        <v>0</v>
      </c>
      <c r="AQ264" s="43">
        <f>AQ265</f>
        <v>1711.86</v>
      </c>
      <c r="AR264" s="47">
        <f t="shared" si="91"/>
        <v>1711.86</v>
      </c>
      <c r="AS264" s="43">
        <f>AS265</f>
        <v>0</v>
      </c>
      <c r="AT264" s="47">
        <f t="shared" si="97"/>
        <v>1711.86</v>
      </c>
      <c r="AU264" s="43">
        <f>AU265</f>
        <v>572.15800000000002</v>
      </c>
      <c r="AV264" s="47">
        <f t="shared" si="97"/>
        <v>2284.018</v>
      </c>
      <c r="AW264" s="43">
        <f>AW265</f>
        <v>0</v>
      </c>
      <c r="AX264" s="47">
        <f t="shared" si="97"/>
        <v>2284.018</v>
      </c>
    </row>
    <row r="265" spans="1:50" ht="48.75" customHeight="1" x14ac:dyDescent="0.45">
      <c r="A265" s="15"/>
      <c r="B265" s="48"/>
      <c r="C265" s="45" t="s">
        <v>53</v>
      </c>
      <c r="D265" s="45" t="s">
        <v>96</v>
      </c>
      <c r="E265" s="45">
        <v>600</v>
      </c>
      <c r="F265" s="46">
        <v>5</v>
      </c>
      <c r="G265" s="43"/>
      <c r="H265" s="43"/>
      <c r="I265" s="43">
        <f t="shared" si="86"/>
        <v>0</v>
      </c>
      <c r="J265" s="43"/>
      <c r="K265" s="43">
        <f t="shared" si="83"/>
        <v>0</v>
      </c>
      <c r="L265" s="43"/>
      <c r="M265" s="46">
        <f t="shared" si="118"/>
        <v>0</v>
      </c>
      <c r="N265" s="43"/>
      <c r="O265" s="46">
        <f t="shared" si="119"/>
        <v>0</v>
      </c>
      <c r="P265" s="43"/>
      <c r="Q265" s="46">
        <f t="shared" si="78"/>
        <v>0</v>
      </c>
      <c r="R265" s="43"/>
      <c r="S265" s="46">
        <f t="shared" si="79"/>
        <v>0</v>
      </c>
      <c r="T265" s="43"/>
      <c r="U265" s="46">
        <f t="shared" si="80"/>
        <v>0</v>
      </c>
      <c r="V265" s="46"/>
      <c r="W265" s="46">
        <f t="shared" si="81"/>
        <v>0</v>
      </c>
      <c r="X265" s="46"/>
      <c r="Y265" s="43">
        <v>0</v>
      </c>
      <c r="Z265" s="43">
        <f t="shared" si="112"/>
        <v>0</v>
      </c>
      <c r="AA265" s="43">
        <v>0</v>
      </c>
      <c r="AB265" s="47">
        <f t="shared" si="98"/>
        <v>0</v>
      </c>
      <c r="AC265" s="43">
        <v>0</v>
      </c>
      <c r="AD265" s="47">
        <f t="shared" si="98"/>
        <v>0</v>
      </c>
      <c r="AE265" s="43">
        <v>0</v>
      </c>
      <c r="AF265" s="47">
        <f t="shared" si="90"/>
        <v>0</v>
      </c>
      <c r="AG265" s="43">
        <v>0</v>
      </c>
      <c r="AH265" s="47">
        <f t="shared" si="90"/>
        <v>0</v>
      </c>
      <c r="AI265" s="43">
        <v>0</v>
      </c>
      <c r="AJ265" s="47">
        <f t="shared" si="90"/>
        <v>0</v>
      </c>
      <c r="AK265" s="43">
        <v>0</v>
      </c>
      <c r="AL265" s="47">
        <f t="shared" si="99"/>
        <v>0</v>
      </c>
      <c r="AM265" s="43">
        <v>0</v>
      </c>
      <c r="AN265" s="47">
        <f t="shared" si="91"/>
        <v>0</v>
      </c>
      <c r="AO265" s="43">
        <v>0</v>
      </c>
      <c r="AP265" s="47">
        <f t="shared" si="91"/>
        <v>0</v>
      </c>
      <c r="AQ265" s="43">
        <v>1711.86</v>
      </c>
      <c r="AR265" s="47">
        <f t="shared" si="91"/>
        <v>1711.86</v>
      </c>
      <c r="AS265" s="43">
        <v>0</v>
      </c>
      <c r="AT265" s="47">
        <f t="shared" si="97"/>
        <v>1711.86</v>
      </c>
      <c r="AU265" s="43">
        <v>572.15800000000002</v>
      </c>
      <c r="AV265" s="47">
        <f t="shared" si="97"/>
        <v>2284.018</v>
      </c>
      <c r="AW265" s="43">
        <v>0</v>
      </c>
      <c r="AX265" s="47">
        <f t="shared" si="97"/>
        <v>2284.018</v>
      </c>
    </row>
    <row r="266" spans="1:50" ht="102" customHeight="1" x14ac:dyDescent="0.45">
      <c r="A266" s="15"/>
      <c r="B266" s="39">
        <v>7</v>
      </c>
      <c r="C266" s="40" t="s">
        <v>436</v>
      </c>
      <c r="D266" s="40" t="s">
        <v>97</v>
      </c>
      <c r="E266" s="40"/>
      <c r="F266" s="40"/>
      <c r="G266" s="42">
        <f>G267+G270+G273+G276+G279</f>
        <v>0</v>
      </c>
      <c r="H266" s="43">
        <f>H267+H270+H273+H276+H279</f>
        <v>0</v>
      </c>
      <c r="I266" s="42">
        <f t="shared" si="86"/>
        <v>0</v>
      </c>
      <c r="J266" s="42">
        <f>J267+J270+J273+J276+J279</f>
        <v>0</v>
      </c>
      <c r="K266" s="42">
        <f t="shared" si="83"/>
        <v>0</v>
      </c>
      <c r="L266" s="42">
        <f>L267+L270+L273+L276+L279</f>
        <v>0</v>
      </c>
      <c r="M266" s="41">
        <f t="shared" si="118"/>
        <v>0</v>
      </c>
      <c r="N266" s="42">
        <f>N267+N270+N273+N276+N279</f>
        <v>0</v>
      </c>
      <c r="O266" s="41">
        <f t="shared" si="119"/>
        <v>0</v>
      </c>
      <c r="P266" s="42">
        <f>P267+P270+P273+P276+P279</f>
        <v>0</v>
      </c>
      <c r="Q266" s="41">
        <f t="shared" si="78"/>
        <v>0</v>
      </c>
      <c r="R266" s="42">
        <f>R267+R270+R273+R276+R279</f>
        <v>0</v>
      </c>
      <c r="S266" s="41">
        <f t="shared" si="79"/>
        <v>0</v>
      </c>
      <c r="T266" s="42">
        <f>T267+T270+T273+T276+T279</f>
        <v>0</v>
      </c>
      <c r="U266" s="41">
        <f t="shared" si="80"/>
        <v>0</v>
      </c>
      <c r="V266" s="41"/>
      <c r="W266" s="42">
        <f t="shared" si="81"/>
        <v>0</v>
      </c>
      <c r="X266" s="41">
        <f>X267+X270+X273+X276+X279</f>
        <v>0</v>
      </c>
      <c r="Y266" s="69">
        <f>Y267+Y270+Y273+Y276+Y279</f>
        <v>0</v>
      </c>
      <c r="Z266" s="69">
        <f t="shared" si="112"/>
        <v>0</v>
      </c>
      <c r="AA266" s="69">
        <f>AA267+AA270+AA273+AA276+AA279</f>
        <v>0</v>
      </c>
      <c r="AB266" s="44">
        <f t="shared" si="98"/>
        <v>0</v>
      </c>
      <c r="AC266" s="69">
        <f>AC267+AC270+AC273+AC276+AC279</f>
        <v>0</v>
      </c>
      <c r="AD266" s="44">
        <f t="shared" si="98"/>
        <v>0</v>
      </c>
      <c r="AE266" s="69">
        <f>AE267+AE270+AE273+AE276+AE279</f>
        <v>0</v>
      </c>
      <c r="AF266" s="44">
        <f t="shared" si="90"/>
        <v>0</v>
      </c>
      <c r="AG266" s="69">
        <f>AG267+AG270+AG273+AG276+AG279</f>
        <v>0</v>
      </c>
      <c r="AH266" s="44">
        <f t="shared" si="90"/>
        <v>0</v>
      </c>
      <c r="AI266" s="69">
        <f>AI267+AI270+AI273+AI276+AI279</f>
        <v>0</v>
      </c>
      <c r="AJ266" s="44">
        <f t="shared" si="90"/>
        <v>0</v>
      </c>
      <c r="AK266" s="69">
        <f>AK267+AK270+AK273+AK276+AK279</f>
        <v>0</v>
      </c>
      <c r="AL266" s="44">
        <f t="shared" si="99"/>
        <v>0</v>
      </c>
      <c r="AM266" s="69">
        <f>AM267+AM270+AM273+AM276+AM279</f>
        <v>0</v>
      </c>
      <c r="AN266" s="44">
        <f t="shared" si="91"/>
        <v>0</v>
      </c>
      <c r="AO266" s="69">
        <f>AO267+AO270+AO273+AO276+AO279</f>
        <v>0</v>
      </c>
      <c r="AP266" s="44">
        <f t="shared" si="91"/>
        <v>0</v>
      </c>
      <c r="AQ266" s="69">
        <f>AQ267+AQ270+AQ273+AQ276+AQ279</f>
        <v>600</v>
      </c>
      <c r="AR266" s="44">
        <f t="shared" si="91"/>
        <v>600</v>
      </c>
      <c r="AS266" s="69">
        <f>AS267+AS270+AS273+AS276+AS279</f>
        <v>0</v>
      </c>
      <c r="AT266" s="44">
        <f t="shared" si="97"/>
        <v>600</v>
      </c>
      <c r="AU266" s="69">
        <f>AU267+AU270+AU273+AU276+AU279</f>
        <v>0</v>
      </c>
      <c r="AV266" s="44">
        <f t="shared" si="97"/>
        <v>600</v>
      </c>
      <c r="AW266" s="69">
        <f>AW267+AW270+AW273+AW276+AW279</f>
        <v>0</v>
      </c>
      <c r="AX266" s="44">
        <f t="shared" si="97"/>
        <v>600</v>
      </c>
    </row>
    <row r="267" spans="1:50" ht="39" customHeight="1" x14ac:dyDescent="0.45">
      <c r="A267" s="15"/>
      <c r="B267" s="48"/>
      <c r="C267" s="45" t="s">
        <v>435</v>
      </c>
      <c r="D267" s="45" t="s">
        <v>98</v>
      </c>
      <c r="E267" s="45"/>
      <c r="F267" s="45"/>
      <c r="G267" s="43">
        <f>G268</f>
        <v>0</v>
      </c>
      <c r="H267" s="43">
        <f>H268</f>
        <v>0</v>
      </c>
      <c r="I267" s="43">
        <f t="shared" si="86"/>
        <v>0</v>
      </c>
      <c r="J267" s="43">
        <f>J268</f>
        <v>0</v>
      </c>
      <c r="K267" s="43">
        <f t="shared" si="83"/>
        <v>0</v>
      </c>
      <c r="L267" s="43">
        <f>L268</f>
        <v>0</v>
      </c>
      <c r="M267" s="46">
        <f t="shared" si="118"/>
        <v>0</v>
      </c>
      <c r="N267" s="43">
        <f>N268</f>
        <v>0</v>
      </c>
      <c r="O267" s="46">
        <f t="shared" si="119"/>
        <v>0</v>
      </c>
      <c r="P267" s="43">
        <f>P268</f>
        <v>0</v>
      </c>
      <c r="Q267" s="46">
        <f t="shared" si="78"/>
        <v>0</v>
      </c>
      <c r="R267" s="43">
        <f>R268</f>
        <v>0</v>
      </c>
      <c r="S267" s="46">
        <f t="shared" si="79"/>
        <v>0</v>
      </c>
      <c r="T267" s="43">
        <f>T268</f>
        <v>0</v>
      </c>
      <c r="U267" s="46">
        <f t="shared" si="80"/>
        <v>0</v>
      </c>
      <c r="V267" s="46"/>
      <c r="W267" s="46">
        <f t="shared" si="81"/>
        <v>0</v>
      </c>
      <c r="X267" s="46">
        <f>X268</f>
        <v>0</v>
      </c>
      <c r="Y267" s="43">
        <f>Y268</f>
        <v>0</v>
      </c>
      <c r="Z267" s="43">
        <f t="shared" si="112"/>
        <v>0</v>
      </c>
      <c r="AA267" s="43">
        <f>AA268</f>
        <v>0</v>
      </c>
      <c r="AB267" s="47">
        <f t="shared" si="98"/>
        <v>0</v>
      </c>
      <c r="AC267" s="43">
        <f>AC268</f>
        <v>0</v>
      </c>
      <c r="AD267" s="47">
        <f t="shared" si="98"/>
        <v>0</v>
      </c>
      <c r="AE267" s="43">
        <f>AE268</f>
        <v>0</v>
      </c>
      <c r="AF267" s="47">
        <f t="shared" si="90"/>
        <v>0</v>
      </c>
      <c r="AG267" s="43">
        <f>AG268</f>
        <v>0</v>
      </c>
      <c r="AH267" s="47">
        <f t="shared" si="90"/>
        <v>0</v>
      </c>
      <c r="AI267" s="43">
        <f>AI268</f>
        <v>0</v>
      </c>
      <c r="AJ267" s="47">
        <f t="shared" si="90"/>
        <v>0</v>
      </c>
      <c r="AK267" s="43">
        <f>AK268</f>
        <v>0</v>
      </c>
      <c r="AL267" s="47">
        <f t="shared" si="99"/>
        <v>0</v>
      </c>
      <c r="AM267" s="43">
        <f>AM268</f>
        <v>0</v>
      </c>
      <c r="AN267" s="47">
        <f t="shared" si="91"/>
        <v>0</v>
      </c>
      <c r="AO267" s="43">
        <f>AO268</f>
        <v>0</v>
      </c>
      <c r="AP267" s="47">
        <f t="shared" si="91"/>
        <v>0</v>
      </c>
      <c r="AQ267" s="43">
        <f>AQ268</f>
        <v>300</v>
      </c>
      <c r="AR267" s="47">
        <f t="shared" si="91"/>
        <v>300</v>
      </c>
      <c r="AS267" s="43">
        <f>AS268</f>
        <v>0</v>
      </c>
      <c r="AT267" s="47">
        <f t="shared" si="97"/>
        <v>300</v>
      </c>
      <c r="AU267" s="43">
        <f>AU268</f>
        <v>-13.35</v>
      </c>
      <c r="AV267" s="47">
        <f t="shared" si="97"/>
        <v>286.64999999999998</v>
      </c>
      <c r="AW267" s="43">
        <f>AW268</f>
        <v>0</v>
      </c>
      <c r="AX267" s="47">
        <f t="shared" si="97"/>
        <v>286.64999999999998</v>
      </c>
    </row>
    <row r="268" spans="1:50" ht="72.75" customHeight="1" x14ac:dyDescent="0.45">
      <c r="A268" s="15"/>
      <c r="B268" s="48"/>
      <c r="C268" s="45" t="s">
        <v>99</v>
      </c>
      <c r="D268" s="45" t="s">
        <v>100</v>
      </c>
      <c r="E268" s="45"/>
      <c r="F268" s="45"/>
      <c r="G268" s="43">
        <f>G269</f>
        <v>0</v>
      </c>
      <c r="H268" s="43">
        <f>H269</f>
        <v>0</v>
      </c>
      <c r="I268" s="43">
        <f t="shared" si="86"/>
        <v>0</v>
      </c>
      <c r="J268" s="43">
        <f>J269</f>
        <v>0</v>
      </c>
      <c r="K268" s="43">
        <f t="shared" si="83"/>
        <v>0</v>
      </c>
      <c r="L268" s="43">
        <f>L269</f>
        <v>0</v>
      </c>
      <c r="M268" s="46">
        <f t="shared" si="118"/>
        <v>0</v>
      </c>
      <c r="N268" s="43">
        <f>N269</f>
        <v>0</v>
      </c>
      <c r="O268" s="46">
        <f t="shared" si="119"/>
        <v>0</v>
      </c>
      <c r="P268" s="43">
        <f>P269</f>
        <v>0</v>
      </c>
      <c r="Q268" s="46">
        <f t="shared" si="78"/>
        <v>0</v>
      </c>
      <c r="R268" s="43">
        <f>R269</f>
        <v>0</v>
      </c>
      <c r="S268" s="46">
        <f t="shared" si="79"/>
        <v>0</v>
      </c>
      <c r="T268" s="43">
        <f>T269</f>
        <v>0</v>
      </c>
      <c r="U268" s="46">
        <f t="shared" si="80"/>
        <v>0</v>
      </c>
      <c r="V268" s="46"/>
      <c r="W268" s="46">
        <f t="shared" si="81"/>
        <v>0</v>
      </c>
      <c r="X268" s="46">
        <f>X269</f>
        <v>0</v>
      </c>
      <c r="Y268" s="43">
        <f>Y269</f>
        <v>0</v>
      </c>
      <c r="Z268" s="43">
        <f t="shared" si="112"/>
        <v>0</v>
      </c>
      <c r="AA268" s="43">
        <f>AA269</f>
        <v>0</v>
      </c>
      <c r="AB268" s="47">
        <f t="shared" si="98"/>
        <v>0</v>
      </c>
      <c r="AC268" s="43">
        <f>AC269</f>
        <v>0</v>
      </c>
      <c r="AD268" s="47">
        <f t="shared" si="98"/>
        <v>0</v>
      </c>
      <c r="AE268" s="43">
        <f>AE269</f>
        <v>0</v>
      </c>
      <c r="AF268" s="47">
        <f t="shared" si="90"/>
        <v>0</v>
      </c>
      <c r="AG268" s="43">
        <f>AG269</f>
        <v>0</v>
      </c>
      <c r="AH268" s="47">
        <f t="shared" si="90"/>
        <v>0</v>
      </c>
      <c r="AI268" s="43">
        <f>AI269</f>
        <v>0</v>
      </c>
      <c r="AJ268" s="47">
        <f t="shared" si="90"/>
        <v>0</v>
      </c>
      <c r="AK268" s="43">
        <f>AK269</f>
        <v>0</v>
      </c>
      <c r="AL268" s="47">
        <f t="shared" si="99"/>
        <v>0</v>
      </c>
      <c r="AM268" s="43">
        <f>AM269</f>
        <v>0</v>
      </c>
      <c r="AN268" s="47">
        <f t="shared" si="91"/>
        <v>0</v>
      </c>
      <c r="AO268" s="43">
        <f>AO269</f>
        <v>0</v>
      </c>
      <c r="AP268" s="47">
        <f t="shared" si="91"/>
        <v>0</v>
      </c>
      <c r="AQ268" s="43">
        <f>AQ269</f>
        <v>300</v>
      </c>
      <c r="AR268" s="47">
        <f t="shared" si="91"/>
        <v>300</v>
      </c>
      <c r="AS268" s="43">
        <f>AS269</f>
        <v>0</v>
      </c>
      <c r="AT268" s="47">
        <f t="shared" si="97"/>
        <v>300</v>
      </c>
      <c r="AU268" s="43">
        <f>AU269</f>
        <v>-13.35</v>
      </c>
      <c r="AV268" s="47">
        <f t="shared" si="97"/>
        <v>286.64999999999998</v>
      </c>
      <c r="AW268" s="43">
        <f>AW269</f>
        <v>0</v>
      </c>
      <c r="AX268" s="47">
        <f t="shared" si="97"/>
        <v>286.64999999999998</v>
      </c>
    </row>
    <row r="269" spans="1:50" ht="46.5" customHeight="1" x14ac:dyDescent="0.45">
      <c r="A269" s="15"/>
      <c r="B269" s="48"/>
      <c r="C269" s="45" t="s">
        <v>14</v>
      </c>
      <c r="D269" s="45" t="s">
        <v>100</v>
      </c>
      <c r="E269" s="45">
        <v>200</v>
      </c>
      <c r="F269" s="45">
        <v>13</v>
      </c>
      <c r="G269" s="43"/>
      <c r="H269" s="43">
        <v>0</v>
      </c>
      <c r="I269" s="43">
        <f t="shared" si="86"/>
        <v>0</v>
      </c>
      <c r="J269" s="43"/>
      <c r="K269" s="43">
        <f t="shared" si="83"/>
        <v>0</v>
      </c>
      <c r="L269" s="43"/>
      <c r="M269" s="46">
        <f t="shared" si="118"/>
        <v>0</v>
      </c>
      <c r="N269" s="43"/>
      <c r="O269" s="46">
        <f t="shared" si="119"/>
        <v>0</v>
      </c>
      <c r="P269" s="43"/>
      <c r="Q269" s="46">
        <f t="shared" si="78"/>
        <v>0</v>
      </c>
      <c r="R269" s="43"/>
      <c r="S269" s="46">
        <f t="shared" si="79"/>
        <v>0</v>
      </c>
      <c r="T269" s="43"/>
      <c r="U269" s="46">
        <f t="shared" si="80"/>
        <v>0</v>
      </c>
      <c r="V269" s="46"/>
      <c r="W269" s="46">
        <f t="shared" si="81"/>
        <v>0</v>
      </c>
      <c r="X269" s="46"/>
      <c r="Y269" s="43">
        <v>0</v>
      </c>
      <c r="Z269" s="43">
        <f t="shared" si="112"/>
        <v>0</v>
      </c>
      <c r="AA269" s="43"/>
      <c r="AB269" s="47">
        <f t="shared" si="98"/>
        <v>0</v>
      </c>
      <c r="AC269" s="43">
        <v>0</v>
      </c>
      <c r="AD269" s="47">
        <f t="shared" si="98"/>
        <v>0</v>
      </c>
      <c r="AE269" s="43"/>
      <c r="AF269" s="47">
        <f t="shared" si="90"/>
        <v>0</v>
      </c>
      <c r="AG269" s="43"/>
      <c r="AH269" s="47">
        <f t="shared" si="90"/>
        <v>0</v>
      </c>
      <c r="AI269" s="43">
        <v>0</v>
      </c>
      <c r="AJ269" s="47">
        <f t="shared" si="90"/>
        <v>0</v>
      </c>
      <c r="AK269" s="43">
        <v>0</v>
      </c>
      <c r="AL269" s="47">
        <f t="shared" si="99"/>
        <v>0</v>
      </c>
      <c r="AM269" s="43">
        <v>0</v>
      </c>
      <c r="AN269" s="47">
        <f t="shared" si="91"/>
        <v>0</v>
      </c>
      <c r="AO269" s="43">
        <v>0</v>
      </c>
      <c r="AP269" s="47">
        <f t="shared" si="91"/>
        <v>0</v>
      </c>
      <c r="AQ269" s="43">
        <v>300</v>
      </c>
      <c r="AR269" s="47">
        <f t="shared" si="91"/>
        <v>300</v>
      </c>
      <c r="AS269" s="43"/>
      <c r="AT269" s="47">
        <f t="shared" si="97"/>
        <v>300</v>
      </c>
      <c r="AU269" s="43">
        <v>-13.35</v>
      </c>
      <c r="AV269" s="47">
        <f t="shared" si="97"/>
        <v>286.64999999999998</v>
      </c>
      <c r="AW269" s="43">
        <v>0</v>
      </c>
      <c r="AX269" s="47">
        <f t="shared" si="97"/>
        <v>286.64999999999998</v>
      </c>
    </row>
    <row r="270" spans="1:50" ht="33.75" customHeight="1" x14ac:dyDescent="0.45">
      <c r="A270" s="15"/>
      <c r="B270" s="48"/>
      <c r="C270" s="45" t="s">
        <v>434</v>
      </c>
      <c r="D270" s="45" t="s">
        <v>101</v>
      </c>
      <c r="E270" s="45"/>
      <c r="F270" s="45"/>
      <c r="G270" s="43">
        <f>G271</f>
        <v>0</v>
      </c>
      <c r="H270" s="43">
        <f>H271</f>
        <v>0</v>
      </c>
      <c r="I270" s="43">
        <f t="shared" si="86"/>
        <v>0</v>
      </c>
      <c r="J270" s="43">
        <f>J271</f>
        <v>0</v>
      </c>
      <c r="K270" s="43">
        <f t="shared" si="83"/>
        <v>0</v>
      </c>
      <c r="L270" s="43">
        <f>L271</f>
        <v>0</v>
      </c>
      <c r="M270" s="46">
        <f t="shared" si="118"/>
        <v>0</v>
      </c>
      <c r="N270" s="43">
        <f>N271</f>
        <v>0</v>
      </c>
      <c r="O270" s="46">
        <f t="shared" si="119"/>
        <v>0</v>
      </c>
      <c r="P270" s="43">
        <f>P271</f>
        <v>0</v>
      </c>
      <c r="Q270" s="46">
        <f t="shared" si="78"/>
        <v>0</v>
      </c>
      <c r="R270" s="43">
        <f>R271</f>
        <v>0</v>
      </c>
      <c r="S270" s="46">
        <f t="shared" si="79"/>
        <v>0</v>
      </c>
      <c r="T270" s="43">
        <f>T271</f>
        <v>0</v>
      </c>
      <c r="U270" s="46">
        <f t="shared" si="80"/>
        <v>0</v>
      </c>
      <c r="V270" s="46"/>
      <c r="W270" s="46">
        <f t="shared" si="81"/>
        <v>0</v>
      </c>
      <c r="X270" s="46">
        <f>X271</f>
        <v>0</v>
      </c>
      <c r="Y270" s="43">
        <f>Y271</f>
        <v>0</v>
      </c>
      <c r="Z270" s="43">
        <f t="shared" si="112"/>
        <v>0</v>
      </c>
      <c r="AA270" s="43">
        <f>AA271</f>
        <v>0</v>
      </c>
      <c r="AB270" s="47">
        <f t="shared" si="98"/>
        <v>0</v>
      </c>
      <c r="AC270" s="43">
        <f>AC271</f>
        <v>0</v>
      </c>
      <c r="AD270" s="47">
        <f t="shared" si="98"/>
        <v>0</v>
      </c>
      <c r="AE270" s="43">
        <f>AE271</f>
        <v>0</v>
      </c>
      <c r="AF270" s="47">
        <f t="shared" si="90"/>
        <v>0</v>
      </c>
      <c r="AG270" s="43">
        <f>AG271</f>
        <v>0</v>
      </c>
      <c r="AH270" s="47">
        <f t="shared" si="90"/>
        <v>0</v>
      </c>
      <c r="AI270" s="43">
        <f>AI271</f>
        <v>0</v>
      </c>
      <c r="AJ270" s="47">
        <f t="shared" si="90"/>
        <v>0</v>
      </c>
      <c r="AK270" s="43">
        <f>AK271</f>
        <v>0</v>
      </c>
      <c r="AL270" s="47">
        <f t="shared" si="99"/>
        <v>0</v>
      </c>
      <c r="AM270" s="43">
        <f>AM271</f>
        <v>0</v>
      </c>
      <c r="AN270" s="47">
        <f t="shared" si="91"/>
        <v>0</v>
      </c>
      <c r="AO270" s="43">
        <f>AO271</f>
        <v>0</v>
      </c>
      <c r="AP270" s="47">
        <f t="shared" si="91"/>
        <v>0</v>
      </c>
      <c r="AQ270" s="43">
        <f>AQ271</f>
        <v>50</v>
      </c>
      <c r="AR270" s="47">
        <f t="shared" si="91"/>
        <v>50</v>
      </c>
      <c r="AS270" s="43">
        <f>AS271</f>
        <v>0</v>
      </c>
      <c r="AT270" s="47">
        <f t="shared" si="97"/>
        <v>50</v>
      </c>
      <c r="AU270" s="43">
        <f>AU271</f>
        <v>0</v>
      </c>
      <c r="AV270" s="47">
        <f t="shared" si="97"/>
        <v>50</v>
      </c>
      <c r="AW270" s="43">
        <f>AW271</f>
        <v>0</v>
      </c>
      <c r="AX270" s="47">
        <f t="shared" si="97"/>
        <v>50</v>
      </c>
    </row>
    <row r="271" spans="1:50" ht="60.75" customHeight="1" x14ac:dyDescent="0.45">
      <c r="A271" s="15"/>
      <c r="B271" s="48"/>
      <c r="C271" s="45" t="s">
        <v>99</v>
      </c>
      <c r="D271" s="45" t="s">
        <v>102</v>
      </c>
      <c r="E271" s="45"/>
      <c r="F271" s="45"/>
      <c r="G271" s="43">
        <f>G272</f>
        <v>0</v>
      </c>
      <c r="H271" s="43">
        <f>H272</f>
        <v>0</v>
      </c>
      <c r="I271" s="43">
        <f t="shared" ref="I271:I352" si="120">G271+H271</f>
        <v>0</v>
      </c>
      <c r="J271" s="43">
        <f>J272</f>
        <v>0</v>
      </c>
      <c r="K271" s="43">
        <f t="shared" si="83"/>
        <v>0</v>
      </c>
      <c r="L271" s="43">
        <f>L272</f>
        <v>0</v>
      </c>
      <c r="M271" s="46">
        <f t="shared" si="118"/>
        <v>0</v>
      </c>
      <c r="N271" s="43">
        <f>N272</f>
        <v>0</v>
      </c>
      <c r="O271" s="46">
        <f t="shared" si="119"/>
        <v>0</v>
      </c>
      <c r="P271" s="43">
        <f>P272</f>
        <v>0</v>
      </c>
      <c r="Q271" s="46">
        <f t="shared" si="78"/>
        <v>0</v>
      </c>
      <c r="R271" s="43">
        <f>R272</f>
        <v>0</v>
      </c>
      <c r="S271" s="46">
        <f t="shared" si="79"/>
        <v>0</v>
      </c>
      <c r="T271" s="43">
        <f>T272</f>
        <v>0</v>
      </c>
      <c r="U271" s="46">
        <f t="shared" si="80"/>
        <v>0</v>
      </c>
      <c r="V271" s="46"/>
      <c r="W271" s="46">
        <f t="shared" si="81"/>
        <v>0</v>
      </c>
      <c r="X271" s="46">
        <f>X272</f>
        <v>0</v>
      </c>
      <c r="Y271" s="43">
        <f>Y272</f>
        <v>0</v>
      </c>
      <c r="Z271" s="43">
        <f t="shared" si="112"/>
        <v>0</v>
      </c>
      <c r="AA271" s="43">
        <f>AA272</f>
        <v>0</v>
      </c>
      <c r="AB271" s="47">
        <f t="shared" si="98"/>
        <v>0</v>
      </c>
      <c r="AC271" s="43">
        <f>AC272</f>
        <v>0</v>
      </c>
      <c r="AD271" s="47">
        <f t="shared" si="98"/>
        <v>0</v>
      </c>
      <c r="AE271" s="43">
        <f>AE272</f>
        <v>0</v>
      </c>
      <c r="AF271" s="47">
        <f t="shared" si="90"/>
        <v>0</v>
      </c>
      <c r="AG271" s="43">
        <f>AG272</f>
        <v>0</v>
      </c>
      <c r="AH271" s="47">
        <f t="shared" si="90"/>
        <v>0</v>
      </c>
      <c r="AI271" s="43">
        <f>AI272</f>
        <v>0</v>
      </c>
      <c r="AJ271" s="47">
        <f t="shared" si="90"/>
        <v>0</v>
      </c>
      <c r="AK271" s="43">
        <f>AK272</f>
        <v>0</v>
      </c>
      <c r="AL271" s="47">
        <f t="shared" si="99"/>
        <v>0</v>
      </c>
      <c r="AM271" s="43">
        <f>AM272</f>
        <v>0</v>
      </c>
      <c r="AN271" s="47">
        <f t="shared" si="91"/>
        <v>0</v>
      </c>
      <c r="AO271" s="43">
        <f>AO272</f>
        <v>0</v>
      </c>
      <c r="AP271" s="47">
        <f t="shared" si="91"/>
        <v>0</v>
      </c>
      <c r="AQ271" s="43">
        <f>AQ272</f>
        <v>50</v>
      </c>
      <c r="AR271" s="47">
        <f t="shared" si="91"/>
        <v>50</v>
      </c>
      <c r="AS271" s="43">
        <f>AS272</f>
        <v>0</v>
      </c>
      <c r="AT271" s="47">
        <f t="shared" si="97"/>
        <v>50</v>
      </c>
      <c r="AU271" s="43">
        <f>AU272</f>
        <v>0</v>
      </c>
      <c r="AV271" s="47">
        <f t="shared" si="97"/>
        <v>50</v>
      </c>
      <c r="AW271" s="43">
        <f>AW272</f>
        <v>0</v>
      </c>
      <c r="AX271" s="47">
        <f t="shared" si="97"/>
        <v>50</v>
      </c>
    </row>
    <row r="272" spans="1:50" ht="53.25" customHeight="1" x14ac:dyDescent="0.45">
      <c r="A272" s="15"/>
      <c r="B272" s="48"/>
      <c r="C272" s="45" t="s">
        <v>14</v>
      </c>
      <c r="D272" s="45" t="s">
        <v>102</v>
      </c>
      <c r="E272" s="45">
        <v>200</v>
      </c>
      <c r="F272" s="45">
        <v>13</v>
      </c>
      <c r="G272" s="43"/>
      <c r="H272" s="43">
        <v>0</v>
      </c>
      <c r="I272" s="43">
        <f t="shared" si="120"/>
        <v>0</v>
      </c>
      <c r="J272" s="43"/>
      <c r="K272" s="43">
        <f t="shared" si="83"/>
        <v>0</v>
      </c>
      <c r="L272" s="43"/>
      <c r="M272" s="46">
        <f t="shared" si="118"/>
        <v>0</v>
      </c>
      <c r="N272" s="43"/>
      <c r="O272" s="46">
        <f t="shared" si="119"/>
        <v>0</v>
      </c>
      <c r="P272" s="43"/>
      <c r="Q272" s="46">
        <f t="shared" si="78"/>
        <v>0</v>
      </c>
      <c r="R272" s="43"/>
      <c r="S272" s="46">
        <f t="shared" si="79"/>
        <v>0</v>
      </c>
      <c r="T272" s="43"/>
      <c r="U272" s="46">
        <f t="shared" si="80"/>
        <v>0</v>
      </c>
      <c r="V272" s="46"/>
      <c r="W272" s="46">
        <f t="shared" si="81"/>
        <v>0</v>
      </c>
      <c r="X272" s="46"/>
      <c r="Y272" s="43">
        <v>0</v>
      </c>
      <c r="Z272" s="43">
        <f t="shared" si="112"/>
        <v>0</v>
      </c>
      <c r="AA272" s="43">
        <v>0</v>
      </c>
      <c r="AB272" s="47">
        <f t="shared" si="98"/>
        <v>0</v>
      </c>
      <c r="AC272" s="43">
        <v>0</v>
      </c>
      <c r="AD272" s="47">
        <f t="shared" si="98"/>
        <v>0</v>
      </c>
      <c r="AE272" s="43">
        <v>0</v>
      </c>
      <c r="AF272" s="47">
        <f t="shared" ref="AF272:AL353" si="121">AD272+AE272</f>
        <v>0</v>
      </c>
      <c r="AG272" s="43">
        <v>0</v>
      </c>
      <c r="AH272" s="47">
        <f t="shared" si="121"/>
        <v>0</v>
      </c>
      <c r="AI272" s="43">
        <v>0</v>
      </c>
      <c r="AJ272" s="47">
        <f t="shared" si="121"/>
        <v>0</v>
      </c>
      <c r="AK272" s="43"/>
      <c r="AL272" s="47">
        <f t="shared" si="121"/>
        <v>0</v>
      </c>
      <c r="AM272" s="43"/>
      <c r="AN272" s="47">
        <f t="shared" ref="AN272:AT353" si="122">AL272+AM272</f>
        <v>0</v>
      </c>
      <c r="AO272" s="43"/>
      <c r="AP272" s="47">
        <f t="shared" si="122"/>
        <v>0</v>
      </c>
      <c r="AQ272" s="43">
        <v>50</v>
      </c>
      <c r="AR272" s="47">
        <f t="shared" si="122"/>
        <v>50</v>
      </c>
      <c r="AS272" s="43"/>
      <c r="AT272" s="47">
        <f t="shared" si="122"/>
        <v>50</v>
      </c>
      <c r="AU272" s="43"/>
      <c r="AV272" s="47">
        <f t="shared" ref="AV272:AX301" si="123">AT272+AU272</f>
        <v>50</v>
      </c>
      <c r="AW272" s="43"/>
      <c r="AX272" s="47">
        <f t="shared" si="123"/>
        <v>50</v>
      </c>
    </row>
    <row r="273" spans="1:50" ht="48" customHeight="1" x14ac:dyDescent="0.45">
      <c r="A273" s="15"/>
      <c r="B273" s="48"/>
      <c r="C273" s="45" t="s">
        <v>433</v>
      </c>
      <c r="D273" s="45" t="s">
        <v>103</v>
      </c>
      <c r="E273" s="45"/>
      <c r="F273" s="45"/>
      <c r="G273" s="43">
        <f>G274</f>
        <v>0</v>
      </c>
      <c r="H273" s="43">
        <f>H274</f>
        <v>0</v>
      </c>
      <c r="I273" s="43">
        <f t="shared" si="120"/>
        <v>0</v>
      </c>
      <c r="J273" s="43">
        <f>J274</f>
        <v>0</v>
      </c>
      <c r="K273" s="43">
        <f t="shared" si="83"/>
        <v>0</v>
      </c>
      <c r="L273" s="43">
        <f>L274</f>
        <v>0</v>
      </c>
      <c r="M273" s="46">
        <f t="shared" si="118"/>
        <v>0</v>
      </c>
      <c r="N273" s="43">
        <f>N274</f>
        <v>0</v>
      </c>
      <c r="O273" s="46">
        <f t="shared" si="119"/>
        <v>0</v>
      </c>
      <c r="P273" s="43">
        <f>P274</f>
        <v>0</v>
      </c>
      <c r="Q273" s="46">
        <f t="shared" si="78"/>
        <v>0</v>
      </c>
      <c r="R273" s="43">
        <f>R274</f>
        <v>0</v>
      </c>
      <c r="S273" s="46">
        <f t="shared" si="79"/>
        <v>0</v>
      </c>
      <c r="T273" s="43">
        <f>T274</f>
        <v>0</v>
      </c>
      <c r="U273" s="46">
        <f t="shared" si="80"/>
        <v>0</v>
      </c>
      <c r="V273" s="46"/>
      <c r="W273" s="46">
        <f t="shared" si="81"/>
        <v>0</v>
      </c>
      <c r="X273" s="46">
        <f>X274</f>
        <v>0</v>
      </c>
      <c r="Y273" s="43">
        <f>Y274</f>
        <v>0</v>
      </c>
      <c r="Z273" s="43">
        <f t="shared" si="112"/>
        <v>0</v>
      </c>
      <c r="AA273" s="43">
        <f>AA274</f>
        <v>0</v>
      </c>
      <c r="AB273" s="47">
        <f t="shared" si="98"/>
        <v>0</v>
      </c>
      <c r="AC273" s="43">
        <f>AC274</f>
        <v>0</v>
      </c>
      <c r="AD273" s="47">
        <f t="shared" si="98"/>
        <v>0</v>
      </c>
      <c r="AE273" s="43">
        <f>AE274</f>
        <v>0</v>
      </c>
      <c r="AF273" s="47">
        <f t="shared" si="121"/>
        <v>0</v>
      </c>
      <c r="AG273" s="43">
        <f>AG274</f>
        <v>0</v>
      </c>
      <c r="AH273" s="47">
        <f t="shared" si="121"/>
        <v>0</v>
      </c>
      <c r="AI273" s="43">
        <f>AI274</f>
        <v>0</v>
      </c>
      <c r="AJ273" s="47">
        <f t="shared" si="121"/>
        <v>0</v>
      </c>
      <c r="AK273" s="43">
        <f>AK274</f>
        <v>0</v>
      </c>
      <c r="AL273" s="47">
        <f t="shared" si="121"/>
        <v>0</v>
      </c>
      <c r="AM273" s="43">
        <f>AM274</f>
        <v>0</v>
      </c>
      <c r="AN273" s="47">
        <f t="shared" si="122"/>
        <v>0</v>
      </c>
      <c r="AO273" s="43">
        <f>AO274</f>
        <v>0</v>
      </c>
      <c r="AP273" s="47">
        <f t="shared" si="122"/>
        <v>0</v>
      </c>
      <c r="AQ273" s="43">
        <f>AQ274</f>
        <v>55</v>
      </c>
      <c r="AR273" s="47">
        <f t="shared" si="122"/>
        <v>55</v>
      </c>
      <c r="AS273" s="43">
        <f>AS274</f>
        <v>0</v>
      </c>
      <c r="AT273" s="47">
        <f t="shared" si="122"/>
        <v>55</v>
      </c>
      <c r="AU273" s="43">
        <f>AU274</f>
        <v>0</v>
      </c>
      <c r="AV273" s="47">
        <f t="shared" si="123"/>
        <v>55</v>
      </c>
      <c r="AW273" s="43">
        <f>AW274</f>
        <v>0</v>
      </c>
      <c r="AX273" s="47">
        <f t="shared" si="123"/>
        <v>55</v>
      </c>
    </row>
    <row r="274" spans="1:50" ht="57.75" customHeight="1" x14ac:dyDescent="0.45">
      <c r="A274" s="15"/>
      <c r="B274" s="48"/>
      <c r="C274" s="45" t="s">
        <v>99</v>
      </c>
      <c r="D274" s="45" t="s">
        <v>104</v>
      </c>
      <c r="E274" s="45"/>
      <c r="F274" s="45"/>
      <c r="G274" s="43">
        <f>G275</f>
        <v>0</v>
      </c>
      <c r="H274" s="43">
        <f>H275</f>
        <v>0</v>
      </c>
      <c r="I274" s="43">
        <f t="shared" si="120"/>
        <v>0</v>
      </c>
      <c r="J274" s="43">
        <f>J275</f>
        <v>0</v>
      </c>
      <c r="K274" s="43">
        <f t="shared" si="83"/>
        <v>0</v>
      </c>
      <c r="L274" s="43">
        <f>L275</f>
        <v>0</v>
      </c>
      <c r="M274" s="46">
        <f t="shared" si="118"/>
        <v>0</v>
      </c>
      <c r="N274" s="43">
        <f>N275</f>
        <v>0</v>
      </c>
      <c r="O274" s="46">
        <f t="shared" si="119"/>
        <v>0</v>
      </c>
      <c r="P274" s="43">
        <f>P275</f>
        <v>0</v>
      </c>
      <c r="Q274" s="46">
        <f t="shared" si="78"/>
        <v>0</v>
      </c>
      <c r="R274" s="43">
        <f>R275</f>
        <v>0</v>
      </c>
      <c r="S274" s="46">
        <f t="shared" si="79"/>
        <v>0</v>
      </c>
      <c r="T274" s="43">
        <f>T275</f>
        <v>0</v>
      </c>
      <c r="U274" s="46">
        <f t="shared" si="80"/>
        <v>0</v>
      </c>
      <c r="V274" s="46"/>
      <c r="W274" s="46">
        <f t="shared" si="81"/>
        <v>0</v>
      </c>
      <c r="X274" s="46">
        <f>X275</f>
        <v>0</v>
      </c>
      <c r="Y274" s="43">
        <f>Y275</f>
        <v>0</v>
      </c>
      <c r="Z274" s="43">
        <f t="shared" si="112"/>
        <v>0</v>
      </c>
      <c r="AA274" s="43">
        <f>AA275</f>
        <v>0</v>
      </c>
      <c r="AB274" s="47">
        <f t="shared" si="98"/>
        <v>0</v>
      </c>
      <c r="AC274" s="43">
        <f>AC275</f>
        <v>0</v>
      </c>
      <c r="AD274" s="47">
        <f t="shared" si="98"/>
        <v>0</v>
      </c>
      <c r="AE274" s="43">
        <f>AE275</f>
        <v>0</v>
      </c>
      <c r="AF274" s="47">
        <f t="shared" si="121"/>
        <v>0</v>
      </c>
      <c r="AG274" s="43">
        <f>AG275</f>
        <v>0</v>
      </c>
      <c r="AH274" s="47">
        <f t="shared" si="121"/>
        <v>0</v>
      </c>
      <c r="AI274" s="43">
        <f>AI275</f>
        <v>0</v>
      </c>
      <c r="AJ274" s="47">
        <f t="shared" si="121"/>
        <v>0</v>
      </c>
      <c r="AK274" s="43">
        <f>AK275</f>
        <v>0</v>
      </c>
      <c r="AL274" s="47">
        <f t="shared" si="121"/>
        <v>0</v>
      </c>
      <c r="AM274" s="43">
        <f>AM275</f>
        <v>0</v>
      </c>
      <c r="AN274" s="47">
        <f t="shared" si="122"/>
        <v>0</v>
      </c>
      <c r="AO274" s="43">
        <f>AO275</f>
        <v>0</v>
      </c>
      <c r="AP274" s="47">
        <f t="shared" si="122"/>
        <v>0</v>
      </c>
      <c r="AQ274" s="43">
        <f>AQ275</f>
        <v>55</v>
      </c>
      <c r="AR274" s="47">
        <f t="shared" si="122"/>
        <v>55</v>
      </c>
      <c r="AS274" s="43">
        <f>AS275</f>
        <v>0</v>
      </c>
      <c r="AT274" s="47">
        <f t="shared" si="122"/>
        <v>55</v>
      </c>
      <c r="AU274" s="43">
        <f>AU275</f>
        <v>0</v>
      </c>
      <c r="AV274" s="47">
        <f t="shared" si="123"/>
        <v>55</v>
      </c>
      <c r="AW274" s="43">
        <f>AW275</f>
        <v>0</v>
      </c>
      <c r="AX274" s="47">
        <f t="shared" si="123"/>
        <v>55</v>
      </c>
    </row>
    <row r="275" spans="1:50" ht="51" customHeight="1" x14ac:dyDescent="0.45">
      <c r="A275" s="15"/>
      <c r="B275" s="48"/>
      <c r="C275" s="45" t="s">
        <v>14</v>
      </c>
      <c r="D275" s="45" t="s">
        <v>104</v>
      </c>
      <c r="E275" s="45">
        <v>200</v>
      </c>
      <c r="F275" s="45">
        <v>13</v>
      </c>
      <c r="G275" s="43"/>
      <c r="H275" s="43">
        <v>0</v>
      </c>
      <c r="I275" s="43">
        <f t="shared" si="120"/>
        <v>0</v>
      </c>
      <c r="J275" s="43"/>
      <c r="K275" s="43">
        <f t="shared" si="83"/>
        <v>0</v>
      </c>
      <c r="L275" s="43"/>
      <c r="M275" s="46">
        <f t="shared" si="118"/>
        <v>0</v>
      </c>
      <c r="N275" s="43"/>
      <c r="O275" s="46">
        <f t="shared" si="119"/>
        <v>0</v>
      </c>
      <c r="P275" s="43"/>
      <c r="Q275" s="46">
        <f t="shared" si="78"/>
        <v>0</v>
      </c>
      <c r="R275" s="43"/>
      <c r="S275" s="46">
        <f t="shared" si="79"/>
        <v>0</v>
      </c>
      <c r="T275" s="43"/>
      <c r="U275" s="46">
        <f t="shared" si="80"/>
        <v>0</v>
      </c>
      <c r="V275" s="46"/>
      <c r="W275" s="46">
        <f t="shared" si="81"/>
        <v>0</v>
      </c>
      <c r="X275" s="46"/>
      <c r="Y275" s="43">
        <v>0</v>
      </c>
      <c r="Z275" s="43">
        <f t="shared" si="112"/>
        <v>0</v>
      </c>
      <c r="AA275" s="43">
        <v>0</v>
      </c>
      <c r="AB275" s="47">
        <f t="shared" si="98"/>
        <v>0</v>
      </c>
      <c r="AC275" s="43">
        <v>0</v>
      </c>
      <c r="AD275" s="47">
        <f t="shared" si="98"/>
        <v>0</v>
      </c>
      <c r="AE275" s="43">
        <v>0</v>
      </c>
      <c r="AF275" s="47">
        <f t="shared" si="121"/>
        <v>0</v>
      </c>
      <c r="AG275" s="43">
        <v>0</v>
      </c>
      <c r="AH275" s="47">
        <f t="shared" si="121"/>
        <v>0</v>
      </c>
      <c r="AI275" s="43">
        <v>0</v>
      </c>
      <c r="AJ275" s="47">
        <f t="shared" si="121"/>
        <v>0</v>
      </c>
      <c r="AK275" s="43">
        <v>0</v>
      </c>
      <c r="AL275" s="47">
        <f t="shared" si="121"/>
        <v>0</v>
      </c>
      <c r="AM275" s="43">
        <v>0</v>
      </c>
      <c r="AN275" s="47">
        <f t="shared" si="122"/>
        <v>0</v>
      </c>
      <c r="AO275" s="43">
        <v>0</v>
      </c>
      <c r="AP275" s="47">
        <f t="shared" si="122"/>
        <v>0</v>
      </c>
      <c r="AQ275" s="43">
        <v>55</v>
      </c>
      <c r="AR275" s="47">
        <f t="shared" si="122"/>
        <v>55</v>
      </c>
      <c r="AS275" s="43"/>
      <c r="AT275" s="47">
        <f t="shared" si="122"/>
        <v>55</v>
      </c>
      <c r="AU275" s="43"/>
      <c r="AV275" s="47">
        <f t="shared" si="123"/>
        <v>55</v>
      </c>
      <c r="AW275" s="43"/>
      <c r="AX275" s="47">
        <f t="shared" si="123"/>
        <v>55</v>
      </c>
    </row>
    <row r="276" spans="1:50" ht="45.75" customHeight="1" x14ac:dyDescent="0.45">
      <c r="A276" s="15"/>
      <c r="B276" s="48"/>
      <c r="C276" s="45" t="s">
        <v>432</v>
      </c>
      <c r="D276" s="45" t="s">
        <v>105</v>
      </c>
      <c r="E276" s="45"/>
      <c r="F276" s="45"/>
      <c r="G276" s="43">
        <f>G277</f>
        <v>0</v>
      </c>
      <c r="H276" s="43">
        <f>H277</f>
        <v>0</v>
      </c>
      <c r="I276" s="43">
        <f t="shared" si="120"/>
        <v>0</v>
      </c>
      <c r="J276" s="43">
        <f>J277</f>
        <v>0</v>
      </c>
      <c r="K276" s="43">
        <f t="shared" si="83"/>
        <v>0</v>
      </c>
      <c r="L276" s="43">
        <f>L277</f>
        <v>0</v>
      </c>
      <c r="M276" s="46">
        <f t="shared" si="118"/>
        <v>0</v>
      </c>
      <c r="N276" s="43">
        <f>N277</f>
        <v>0</v>
      </c>
      <c r="O276" s="46">
        <f t="shared" si="119"/>
        <v>0</v>
      </c>
      <c r="P276" s="43">
        <f>P277</f>
        <v>0</v>
      </c>
      <c r="Q276" s="46">
        <f t="shared" si="78"/>
        <v>0</v>
      </c>
      <c r="R276" s="43">
        <f>R277</f>
        <v>0</v>
      </c>
      <c r="S276" s="46">
        <f t="shared" si="79"/>
        <v>0</v>
      </c>
      <c r="T276" s="43">
        <f>T277</f>
        <v>0</v>
      </c>
      <c r="U276" s="46">
        <f t="shared" si="80"/>
        <v>0</v>
      </c>
      <c r="V276" s="46"/>
      <c r="W276" s="46">
        <f t="shared" si="81"/>
        <v>0</v>
      </c>
      <c r="X276" s="46">
        <f>X277</f>
        <v>0</v>
      </c>
      <c r="Y276" s="43">
        <f>Y277</f>
        <v>0</v>
      </c>
      <c r="Z276" s="43">
        <f t="shared" si="112"/>
        <v>0</v>
      </c>
      <c r="AA276" s="43">
        <f>AA277</f>
        <v>0</v>
      </c>
      <c r="AB276" s="47">
        <f t="shared" si="98"/>
        <v>0</v>
      </c>
      <c r="AC276" s="43">
        <f>AC277</f>
        <v>0</v>
      </c>
      <c r="AD276" s="47">
        <f t="shared" si="98"/>
        <v>0</v>
      </c>
      <c r="AE276" s="43">
        <f>AE277</f>
        <v>0</v>
      </c>
      <c r="AF276" s="47">
        <f t="shared" si="121"/>
        <v>0</v>
      </c>
      <c r="AG276" s="43">
        <f>AG277</f>
        <v>0</v>
      </c>
      <c r="AH276" s="47">
        <f t="shared" si="121"/>
        <v>0</v>
      </c>
      <c r="AI276" s="43">
        <f>AI277</f>
        <v>0</v>
      </c>
      <c r="AJ276" s="47">
        <f t="shared" si="121"/>
        <v>0</v>
      </c>
      <c r="AK276" s="43">
        <f>AK277</f>
        <v>0</v>
      </c>
      <c r="AL276" s="47">
        <f t="shared" si="121"/>
        <v>0</v>
      </c>
      <c r="AM276" s="43">
        <f>AM277</f>
        <v>0</v>
      </c>
      <c r="AN276" s="47">
        <f t="shared" si="122"/>
        <v>0</v>
      </c>
      <c r="AO276" s="43">
        <f>AO277</f>
        <v>0</v>
      </c>
      <c r="AP276" s="47">
        <f t="shared" si="122"/>
        <v>0</v>
      </c>
      <c r="AQ276" s="43">
        <f>AQ277</f>
        <v>95</v>
      </c>
      <c r="AR276" s="47">
        <f t="shared" si="122"/>
        <v>95</v>
      </c>
      <c r="AS276" s="43">
        <f>AS277</f>
        <v>0</v>
      </c>
      <c r="AT276" s="47">
        <f t="shared" si="122"/>
        <v>95</v>
      </c>
      <c r="AU276" s="43">
        <f>AU277</f>
        <v>-36.65</v>
      </c>
      <c r="AV276" s="47">
        <f t="shared" si="123"/>
        <v>58.35</v>
      </c>
      <c r="AW276" s="43">
        <f>AW277</f>
        <v>0</v>
      </c>
      <c r="AX276" s="47">
        <f t="shared" si="123"/>
        <v>58.35</v>
      </c>
    </row>
    <row r="277" spans="1:50" ht="66" customHeight="1" x14ac:dyDescent="0.45">
      <c r="A277" s="15"/>
      <c r="B277" s="48"/>
      <c r="C277" s="45" t="s">
        <v>99</v>
      </c>
      <c r="D277" s="45" t="s">
        <v>106</v>
      </c>
      <c r="E277" s="45"/>
      <c r="F277" s="45"/>
      <c r="G277" s="43">
        <f>G278</f>
        <v>0</v>
      </c>
      <c r="H277" s="43">
        <f>H278</f>
        <v>0</v>
      </c>
      <c r="I277" s="43">
        <f t="shared" si="120"/>
        <v>0</v>
      </c>
      <c r="J277" s="43">
        <f>J278</f>
        <v>0</v>
      </c>
      <c r="K277" s="43">
        <f t="shared" si="83"/>
        <v>0</v>
      </c>
      <c r="L277" s="43">
        <f>L278</f>
        <v>0</v>
      </c>
      <c r="M277" s="46">
        <f t="shared" si="118"/>
        <v>0</v>
      </c>
      <c r="N277" s="43">
        <f>N278</f>
        <v>0</v>
      </c>
      <c r="O277" s="46">
        <f t="shared" si="119"/>
        <v>0</v>
      </c>
      <c r="P277" s="43">
        <f>P278</f>
        <v>0</v>
      </c>
      <c r="Q277" s="46">
        <f t="shared" ref="Q277:Q364" si="124">O277+P277</f>
        <v>0</v>
      </c>
      <c r="R277" s="43">
        <f>R278</f>
        <v>0</v>
      </c>
      <c r="S277" s="46">
        <f t="shared" ref="S277:S364" si="125">Q277+R277</f>
        <v>0</v>
      </c>
      <c r="T277" s="43">
        <f>T278</f>
        <v>0</v>
      </c>
      <c r="U277" s="46">
        <f t="shared" ref="U277:U364" si="126">S277+T277</f>
        <v>0</v>
      </c>
      <c r="V277" s="46"/>
      <c r="W277" s="46">
        <f t="shared" ref="W277:W364" si="127">U277+V277</f>
        <v>0</v>
      </c>
      <c r="X277" s="46">
        <f>X278</f>
        <v>0</v>
      </c>
      <c r="Y277" s="43">
        <f>Y278</f>
        <v>0</v>
      </c>
      <c r="Z277" s="43">
        <f t="shared" si="112"/>
        <v>0</v>
      </c>
      <c r="AA277" s="43">
        <f>AA278</f>
        <v>0</v>
      </c>
      <c r="AB277" s="47">
        <f t="shared" si="98"/>
        <v>0</v>
      </c>
      <c r="AC277" s="43">
        <f>AC278</f>
        <v>0</v>
      </c>
      <c r="AD277" s="47">
        <f t="shared" si="98"/>
        <v>0</v>
      </c>
      <c r="AE277" s="43">
        <f>AE278</f>
        <v>0</v>
      </c>
      <c r="AF277" s="47">
        <f t="shared" si="121"/>
        <v>0</v>
      </c>
      <c r="AG277" s="43">
        <f>AG278</f>
        <v>0</v>
      </c>
      <c r="AH277" s="47">
        <f t="shared" si="121"/>
        <v>0</v>
      </c>
      <c r="AI277" s="43">
        <f>AI278</f>
        <v>0</v>
      </c>
      <c r="AJ277" s="47">
        <f t="shared" si="121"/>
        <v>0</v>
      </c>
      <c r="AK277" s="43">
        <f>AK278</f>
        <v>0</v>
      </c>
      <c r="AL277" s="47">
        <f t="shared" si="121"/>
        <v>0</v>
      </c>
      <c r="AM277" s="43">
        <f>AM278</f>
        <v>0</v>
      </c>
      <c r="AN277" s="47">
        <f t="shared" si="122"/>
        <v>0</v>
      </c>
      <c r="AO277" s="43">
        <f>AO278</f>
        <v>0</v>
      </c>
      <c r="AP277" s="47">
        <f t="shared" si="122"/>
        <v>0</v>
      </c>
      <c r="AQ277" s="43">
        <f>AQ278</f>
        <v>95</v>
      </c>
      <c r="AR277" s="47">
        <f t="shared" si="122"/>
        <v>95</v>
      </c>
      <c r="AS277" s="43">
        <f>AS278</f>
        <v>0</v>
      </c>
      <c r="AT277" s="47">
        <f t="shared" si="122"/>
        <v>95</v>
      </c>
      <c r="AU277" s="43">
        <f>AU278</f>
        <v>-36.65</v>
      </c>
      <c r="AV277" s="47">
        <f t="shared" si="123"/>
        <v>58.35</v>
      </c>
      <c r="AW277" s="43">
        <f>AW278</f>
        <v>0</v>
      </c>
      <c r="AX277" s="47">
        <f t="shared" si="123"/>
        <v>58.35</v>
      </c>
    </row>
    <row r="278" spans="1:50" ht="40.5" customHeight="1" x14ac:dyDescent="0.45">
      <c r="A278" s="15"/>
      <c r="B278" s="48"/>
      <c r="C278" s="45" t="s">
        <v>14</v>
      </c>
      <c r="D278" s="45" t="s">
        <v>106</v>
      </c>
      <c r="E278" s="45">
        <v>200</v>
      </c>
      <c r="F278" s="45">
        <v>13</v>
      </c>
      <c r="G278" s="43"/>
      <c r="H278" s="43">
        <v>0</v>
      </c>
      <c r="I278" s="43">
        <f t="shared" si="120"/>
        <v>0</v>
      </c>
      <c r="J278" s="43"/>
      <c r="K278" s="43">
        <f t="shared" si="83"/>
        <v>0</v>
      </c>
      <c r="L278" s="43"/>
      <c r="M278" s="46">
        <f t="shared" si="118"/>
        <v>0</v>
      </c>
      <c r="N278" s="43"/>
      <c r="O278" s="46">
        <f t="shared" si="119"/>
        <v>0</v>
      </c>
      <c r="P278" s="43"/>
      <c r="Q278" s="46">
        <f t="shared" si="124"/>
        <v>0</v>
      </c>
      <c r="R278" s="43"/>
      <c r="S278" s="46">
        <f t="shared" si="125"/>
        <v>0</v>
      </c>
      <c r="T278" s="43"/>
      <c r="U278" s="46">
        <f t="shared" si="126"/>
        <v>0</v>
      </c>
      <c r="V278" s="46"/>
      <c r="W278" s="46">
        <f t="shared" si="127"/>
        <v>0</v>
      </c>
      <c r="X278" s="46"/>
      <c r="Y278" s="43">
        <v>0</v>
      </c>
      <c r="Z278" s="43">
        <f t="shared" si="112"/>
        <v>0</v>
      </c>
      <c r="AA278" s="43">
        <v>0</v>
      </c>
      <c r="AB278" s="47">
        <f t="shared" si="98"/>
        <v>0</v>
      </c>
      <c r="AC278" s="43">
        <v>0</v>
      </c>
      <c r="AD278" s="47">
        <f t="shared" si="98"/>
        <v>0</v>
      </c>
      <c r="AE278" s="43"/>
      <c r="AF278" s="47">
        <f t="shared" si="121"/>
        <v>0</v>
      </c>
      <c r="AG278" s="43"/>
      <c r="AH278" s="47">
        <f t="shared" si="121"/>
        <v>0</v>
      </c>
      <c r="AI278" s="43">
        <v>0</v>
      </c>
      <c r="AJ278" s="47">
        <f t="shared" si="121"/>
        <v>0</v>
      </c>
      <c r="AK278" s="43"/>
      <c r="AL278" s="47">
        <f t="shared" si="121"/>
        <v>0</v>
      </c>
      <c r="AM278" s="43"/>
      <c r="AN278" s="47">
        <f t="shared" si="122"/>
        <v>0</v>
      </c>
      <c r="AO278" s="43"/>
      <c r="AP278" s="47">
        <f t="shared" si="122"/>
        <v>0</v>
      </c>
      <c r="AQ278" s="43">
        <v>95</v>
      </c>
      <c r="AR278" s="47">
        <f t="shared" si="122"/>
        <v>95</v>
      </c>
      <c r="AS278" s="43"/>
      <c r="AT278" s="47">
        <f t="shared" si="122"/>
        <v>95</v>
      </c>
      <c r="AU278" s="43">
        <v>-36.65</v>
      </c>
      <c r="AV278" s="47">
        <f t="shared" si="123"/>
        <v>58.35</v>
      </c>
      <c r="AW278" s="43">
        <v>0</v>
      </c>
      <c r="AX278" s="47">
        <f t="shared" si="123"/>
        <v>58.35</v>
      </c>
    </row>
    <row r="279" spans="1:50" ht="61.5" customHeight="1" x14ac:dyDescent="0.45">
      <c r="A279" s="15"/>
      <c r="B279" s="48"/>
      <c r="C279" s="45" t="s">
        <v>431</v>
      </c>
      <c r="D279" s="45" t="s">
        <v>107</v>
      </c>
      <c r="E279" s="45"/>
      <c r="F279" s="45"/>
      <c r="G279" s="43">
        <f>G280</f>
        <v>0</v>
      </c>
      <c r="H279" s="43">
        <f>H280</f>
        <v>0</v>
      </c>
      <c r="I279" s="43">
        <f t="shared" si="120"/>
        <v>0</v>
      </c>
      <c r="J279" s="43">
        <f>J280</f>
        <v>0</v>
      </c>
      <c r="K279" s="43">
        <f t="shared" si="83"/>
        <v>0</v>
      </c>
      <c r="L279" s="43">
        <f>L280</f>
        <v>0</v>
      </c>
      <c r="M279" s="46">
        <f t="shared" si="118"/>
        <v>0</v>
      </c>
      <c r="N279" s="43">
        <f>N280</f>
        <v>0</v>
      </c>
      <c r="O279" s="46">
        <f t="shared" si="119"/>
        <v>0</v>
      </c>
      <c r="P279" s="43">
        <f>P280</f>
        <v>0</v>
      </c>
      <c r="Q279" s="46">
        <f t="shared" si="124"/>
        <v>0</v>
      </c>
      <c r="R279" s="43">
        <f>R280</f>
        <v>0</v>
      </c>
      <c r="S279" s="46">
        <f t="shared" si="125"/>
        <v>0</v>
      </c>
      <c r="T279" s="43">
        <f>T280</f>
        <v>0</v>
      </c>
      <c r="U279" s="46">
        <f t="shared" si="126"/>
        <v>0</v>
      </c>
      <c r="V279" s="46"/>
      <c r="W279" s="46">
        <f t="shared" si="127"/>
        <v>0</v>
      </c>
      <c r="X279" s="46">
        <f>X280</f>
        <v>0</v>
      </c>
      <c r="Y279" s="43">
        <f>Y280</f>
        <v>0</v>
      </c>
      <c r="Z279" s="43">
        <f t="shared" si="112"/>
        <v>0</v>
      </c>
      <c r="AA279" s="43">
        <f>AA280</f>
        <v>0</v>
      </c>
      <c r="AB279" s="47">
        <f t="shared" si="98"/>
        <v>0</v>
      </c>
      <c r="AC279" s="43">
        <f>AC280</f>
        <v>0</v>
      </c>
      <c r="AD279" s="47">
        <f t="shared" si="98"/>
        <v>0</v>
      </c>
      <c r="AE279" s="43">
        <f>AE280</f>
        <v>0</v>
      </c>
      <c r="AF279" s="47">
        <f t="shared" si="121"/>
        <v>0</v>
      </c>
      <c r="AG279" s="43">
        <f>AG280</f>
        <v>0</v>
      </c>
      <c r="AH279" s="47">
        <f t="shared" si="121"/>
        <v>0</v>
      </c>
      <c r="AI279" s="43">
        <f>AI280</f>
        <v>0</v>
      </c>
      <c r="AJ279" s="47">
        <f t="shared" si="121"/>
        <v>0</v>
      </c>
      <c r="AK279" s="43">
        <f>AK280</f>
        <v>0</v>
      </c>
      <c r="AL279" s="47">
        <f t="shared" si="121"/>
        <v>0</v>
      </c>
      <c r="AM279" s="43">
        <f>AM280</f>
        <v>0</v>
      </c>
      <c r="AN279" s="47">
        <f t="shared" si="122"/>
        <v>0</v>
      </c>
      <c r="AO279" s="43">
        <f>AO280</f>
        <v>0</v>
      </c>
      <c r="AP279" s="47">
        <f t="shared" si="122"/>
        <v>0</v>
      </c>
      <c r="AQ279" s="43">
        <f>AQ280</f>
        <v>100</v>
      </c>
      <c r="AR279" s="47">
        <f t="shared" si="122"/>
        <v>100</v>
      </c>
      <c r="AS279" s="43">
        <f>AS280</f>
        <v>0</v>
      </c>
      <c r="AT279" s="47">
        <f t="shared" si="122"/>
        <v>100</v>
      </c>
      <c r="AU279" s="43">
        <f>AU280</f>
        <v>50</v>
      </c>
      <c r="AV279" s="47">
        <f t="shared" si="123"/>
        <v>150</v>
      </c>
      <c r="AW279" s="43">
        <f>AW280</f>
        <v>0</v>
      </c>
      <c r="AX279" s="47">
        <f t="shared" si="123"/>
        <v>150</v>
      </c>
    </row>
    <row r="280" spans="1:50" ht="56.25" customHeight="1" x14ac:dyDescent="0.45">
      <c r="A280" s="15"/>
      <c r="B280" s="48"/>
      <c r="C280" s="45" t="s">
        <v>99</v>
      </c>
      <c r="D280" s="45" t="s">
        <v>108</v>
      </c>
      <c r="E280" s="45"/>
      <c r="F280" s="45"/>
      <c r="G280" s="43">
        <f>G281</f>
        <v>0</v>
      </c>
      <c r="H280" s="43">
        <f>H281</f>
        <v>0</v>
      </c>
      <c r="I280" s="43">
        <f t="shared" si="120"/>
        <v>0</v>
      </c>
      <c r="J280" s="43">
        <f>J281</f>
        <v>0</v>
      </c>
      <c r="K280" s="43">
        <f t="shared" si="83"/>
        <v>0</v>
      </c>
      <c r="L280" s="43">
        <f>L281</f>
        <v>0</v>
      </c>
      <c r="M280" s="46">
        <f t="shared" si="118"/>
        <v>0</v>
      </c>
      <c r="N280" s="43">
        <f>N281</f>
        <v>0</v>
      </c>
      <c r="O280" s="46">
        <f t="shared" si="119"/>
        <v>0</v>
      </c>
      <c r="P280" s="43">
        <f>P281</f>
        <v>0</v>
      </c>
      <c r="Q280" s="46">
        <f t="shared" si="124"/>
        <v>0</v>
      </c>
      <c r="R280" s="43">
        <f>R281</f>
        <v>0</v>
      </c>
      <c r="S280" s="46">
        <f t="shared" si="125"/>
        <v>0</v>
      </c>
      <c r="T280" s="43">
        <f>T281</f>
        <v>0</v>
      </c>
      <c r="U280" s="46">
        <f t="shared" si="126"/>
        <v>0</v>
      </c>
      <c r="V280" s="46"/>
      <c r="W280" s="46">
        <f t="shared" si="127"/>
        <v>0</v>
      </c>
      <c r="X280" s="46">
        <f>X281</f>
        <v>0</v>
      </c>
      <c r="Y280" s="43">
        <f>Y281</f>
        <v>0</v>
      </c>
      <c r="Z280" s="43">
        <f t="shared" si="112"/>
        <v>0</v>
      </c>
      <c r="AA280" s="43">
        <f>AA281</f>
        <v>0</v>
      </c>
      <c r="AB280" s="47">
        <f t="shared" si="98"/>
        <v>0</v>
      </c>
      <c r="AC280" s="43">
        <f>AC281</f>
        <v>0</v>
      </c>
      <c r="AD280" s="47">
        <f t="shared" si="98"/>
        <v>0</v>
      </c>
      <c r="AE280" s="43">
        <f>AE281</f>
        <v>0</v>
      </c>
      <c r="AF280" s="47">
        <f t="shared" si="121"/>
        <v>0</v>
      </c>
      <c r="AG280" s="43">
        <f>AG281</f>
        <v>0</v>
      </c>
      <c r="AH280" s="47">
        <f t="shared" si="121"/>
        <v>0</v>
      </c>
      <c r="AI280" s="43">
        <f>AI281</f>
        <v>0</v>
      </c>
      <c r="AJ280" s="47">
        <f t="shared" si="121"/>
        <v>0</v>
      </c>
      <c r="AK280" s="43">
        <f>AK281</f>
        <v>0</v>
      </c>
      <c r="AL280" s="47">
        <f t="shared" si="121"/>
        <v>0</v>
      </c>
      <c r="AM280" s="43">
        <f>AM281</f>
        <v>0</v>
      </c>
      <c r="AN280" s="47">
        <f t="shared" si="122"/>
        <v>0</v>
      </c>
      <c r="AO280" s="43">
        <f>AO281</f>
        <v>0</v>
      </c>
      <c r="AP280" s="47">
        <f t="shared" si="122"/>
        <v>0</v>
      </c>
      <c r="AQ280" s="43">
        <f>AQ281</f>
        <v>100</v>
      </c>
      <c r="AR280" s="47">
        <f t="shared" si="122"/>
        <v>100</v>
      </c>
      <c r="AS280" s="43">
        <f>AS281</f>
        <v>0</v>
      </c>
      <c r="AT280" s="47">
        <f t="shared" si="122"/>
        <v>100</v>
      </c>
      <c r="AU280" s="43">
        <f>AU281</f>
        <v>50</v>
      </c>
      <c r="AV280" s="47">
        <f t="shared" si="123"/>
        <v>150</v>
      </c>
      <c r="AW280" s="43">
        <f>AW281</f>
        <v>0</v>
      </c>
      <c r="AX280" s="47">
        <f t="shared" si="123"/>
        <v>150</v>
      </c>
    </row>
    <row r="281" spans="1:50" ht="57" customHeight="1" x14ac:dyDescent="0.45">
      <c r="A281" s="15"/>
      <c r="B281" s="48"/>
      <c r="C281" s="45" t="s">
        <v>14</v>
      </c>
      <c r="D281" s="45" t="s">
        <v>108</v>
      </c>
      <c r="E281" s="45">
        <v>200</v>
      </c>
      <c r="F281" s="45">
        <v>13</v>
      </c>
      <c r="G281" s="43">
        <v>0</v>
      </c>
      <c r="H281" s="43">
        <v>0</v>
      </c>
      <c r="I281" s="43">
        <f t="shared" si="120"/>
        <v>0</v>
      </c>
      <c r="J281" s="43"/>
      <c r="K281" s="43">
        <f t="shared" ref="K281:K368" si="128">I281+J281</f>
        <v>0</v>
      </c>
      <c r="L281" s="43"/>
      <c r="M281" s="46">
        <f t="shared" si="118"/>
        <v>0</v>
      </c>
      <c r="N281" s="43"/>
      <c r="O281" s="46">
        <f t="shared" si="119"/>
        <v>0</v>
      </c>
      <c r="P281" s="43"/>
      <c r="Q281" s="46">
        <f t="shared" si="124"/>
        <v>0</v>
      </c>
      <c r="R281" s="43"/>
      <c r="S281" s="46">
        <f t="shared" si="125"/>
        <v>0</v>
      </c>
      <c r="T281" s="43">
        <v>0</v>
      </c>
      <c r="U281" s="46">
        <f t="shared" si="126"/>
        <v>0</v>
      </c>
      <c r="V281" s="46"/>
      <c r="W281" s="46">
        <f t="shared" si="127"/>
        <v>0</v>
      </c>
      <c r="X281" s="46"/>
      <c r="Y281" s="43">
        <v>0</v>
      </c>
      <c r="Z281" s="43">
        <f t="shared" si="112"/>
        <v>0</v>
      </c>
      <c r="AA281" s="43">
        <v>0</v>
      </c>
      <c r="AB281" s="47">
        <f t="shared" si="98"/>
        <v>0</v>
      </c>
      <c r="AC281" s="43">
        <v>0</v>
      </c>
      <c r="AD281" s="47">
        <f t="shared" si="98"/>
        <v>0</v>
      </c>
      <c r="AE281" s="43"/>
      <c r="AF281" s="47">
        <f t="shared" si="121"/>
        <v>0</v>
      </c>
      <c r="AG281" s="43"/>
      <c r="AH281" s="47">
        <f t="shared" si="121"/>
        <v>0</v>
      </c>
      <c r="AI281" s="43">
        <v>0</v>
      </c>
      <c r="AJ281" s="47">
        <f t="shared" si="121"/>
        <v>0</v>
      </c>
      <c r="AK281" s="43"/>
      <c r="AL281" s="47">
        <f t="shared" si="121"/>
        <v>0</v>
      </c>
      <c r="AM281" s="43"/>
      <c r="AN281" s="47">
        <f t="shared" si="122"/>
        <v>0</v>
      </c>
      <c r="AO281" s="43"/>
      <c r="AP281" s="47">
        <f t="shared" si="122"/>
        <v>0</v>
      </c>
      <c r="AQ281" s="43">
        <v>100</v>
      </c>
      <c r="AR281" s="47">
        <f t="shared" si="122"/>
        <v>100</v>
      </c>
      <c r="AS281" s="43"/>
      <c r="AT281" s="47">
        <f t="shared" si="122"/>
        <v>100</v>
      </c>
      <c r="AU281" s="43">
        <v>50</v>
      </c>
      <c r="AV281" s="47">
        <f t="shared" si="123"/>
        <v>150</v>
      </c>
      <c r="AW281" s="43">
        <v>0</v>
      </c>
      <c r="AX281" s="47">
        <f t="shared" si="123"/>
        <v>150</v>
      </c>
    </row>
    <row r="282" spans="1:50" ht="56.25" customHeight="1" x14ac:dyDescent="0.45">
      <c r="A282" s="15"/>
      <c r="B282" s="39">
        <v>8</v>
      </c>
      <c r="C282" s="40" t="s">
        <v>466</v>
      </c>
      <c r="D282" s="40" t="s">
        <v>109</v>
      </c>
      <c r="E282" s="40"/>
      <c r="F282" s="41"/>
      <c r="G282" s="42">
        <f>G283+G288+G292</f>
        <v>0</v>
      </c>
      <c r="H282" s="43">
        <f>H283+H288+H292</f>
        <v>0</v>
      </c>
      <c r="I282" s="42">
        <f t="shared" si="120"/>
        <v>0</v>
      </c>
      <c r="J282" s="42">
        <f>J283+J288+J292</f>
        <v>0</v>
      </c>
      <c r="K282" s="42">
        <f t="shared" si="128"/>
        <v>0</v>
      </c>
      <c r="L282" s="42">
        <f>L283+L288+L292</f>
        <v>0</v>
      </c>
      <c r="M282" s="41">
        <f t="shared" si="118"/>
        <v>0</v>
      </c>
      <c r="N282" s="42">
        <f>N283+N288+N292</f>
        <v>0</v>
      </c>
      <c r="O282" s="41">
        <f t="shared" si="119"/>
        <v>0</v>
      </c>
      <c r="P282" s="42">
        <f>P283+P288+P292</f>
        <v>0</v>
      </c>
      <c r="Q282" s="41">
        <f t="shared" si="124"/>
        <v>0</v>
      </c>
      <c r="R282" s="42">
        <f>R283+R288+R292</f>
        <v>0</v>
      </c>
      <c r="S282" s="41">
        <f t="shared" si="125"/>
        <v>0</v>
      </c>
      <c r="T282" s="42">
        <f>T283+T288+T292</f>
        <v>0</v>
      </c>
      <c r="U282" s="41">
        <f t="shared" si="126"/>
        <v>0</v>
      </c>
      <c r="V282" s="41"/>
      <c r="W282" s="41">
        <f t="shared" si="127"/>
        <v>0</v>
      </c>
      <c r="X282" s="41">
        <f>X283+X288+X292</f>
        <v>0</v>
      </c>
      <c r="Y282" s="42">
        <f>Y283+Y288+Y292</f>
        <v>0</v>
      </c>
      <c r="Z282" s="42">
        <f t="shared" si="112"/>
        <v>0</v>
      </c>
      <c r="AA282" s="42">
        <f>AA283+AA288+AA292</f>
        <v>0</v>
      </c>
      <c r="AB282" s="44">
        <f t="shared" si="98"/>
        <v>0</v>
      </c>
      <c r="AC282" s="42">
        <f>AC283+AC288+AC292</f>
        <v>0</v>
      </c>
      <c r="AD282" s="44">
        <f t="shared" si="98"/>
        <v>0</v>
      </c>
      <c r="AE282" s="42">
        <f>AE283+AE288+AE292</f>
        <v>0</v>
      </c>
      <c r="AF282" s="44">
        <f t="shared" si="121"/>
        <v>0</v>
      </c>
      <c r="AG282" s="42">
        <f>AG283+AG288+AG292</f>
        <v>0</v>
      </c>
      <c r="AH282" s="44">
        <f t="shared" si="121"/>
        <v>0</v>
      </c>
      <c r="AI282" s="42">
        <f>AI283+AI288+AI292</f>
        <v>0</v>
      </c>
      <c r="AJ282" s="44">
        <f t="shared" si="121"/>
        <v>0</v>
      </c>
      <c r="AK282" s="42">
        <f>AK283+AK288+AK292</f>
        <v>0</v>
      </c>
      <c r="AL282" s="44">
        <f t="shared" si="121"/>
        <v>0</v>
      </c>
      <c r="AM282" s="42">
        <f>AM283+AM288+AM292</f>
        <v>0</v>
      </c>
      <c r="AN282" s="44">
        <f t="shared" si="122"/>
        <v>0</v>
      </c>
      <c r="AO282" s="42">
        <f>AO283+AO288+AO292</f>
        <v>0</v>
      </c>
      <c r="AP282" s="44">
        <f t="shared" si="122"/>
        <v>0</v>
      </c>
      <c r="AQ282" s="42">
        <f>AQ283+AQ288+AQ292</f>
        <v>6690.4140000000007</v>
      </c>
      <c r="AR282" s="44">
        <f t="shared" si="122"/>
        <v>6690.4140000000007</v>
      </c>
      <c r="AS282" s="42">
        <f>AS283+AS288+AS292</f>
        <v>0</v>
      </c>
      <c r="AT282" s="44">
        <f t="shared" si="122"/>
        <v>6690.4140000000007</v>
      </c>
      <c r="AU282" s="42">
        <f>AU283+AU288+AU292</f>
        <v>0</v>
      </c>
      <c r="AV282" s="44">
        <f t="shared" si="123"/>
        <v>6690.4140000000007</v>
      </c>
      <c r="AW282" s="42">
        <f>AW283+AW288+AW292</f>
        <v>-10</v>
      </c>
      <c r="AX282" s="44">
        <f t="shared" si="123"/>
        <v>6680.4140000000007</v>
      </c>
    </row>
    <row r="283" spans="1:50" ht="51.75" customHeight="1" x14ac:dyDescent="0.45">
      <c r="A283" s="15"/>
      <c r="B283" s="48"/>
      <c r="C283" s="45" t="s">
        <v>430</v>
      </c>
      <c r="D283" s="45" t="s">
        <v>110</v>
      </c>
      <c r="E283" s="45"/>
      <c r="F283" s="46"/>
      <c r="G283" s="43">
        <f>G284</f>
        <v>0</v>
      </c>
      <c r="H283" s="43">
        <f>H284</f>
        <v>0</v>
      </c>
      <c r="I283" s="43">
        <f t="shared" si="120"/>
        <v>0</v>
      </c>
      <c r="J283" s="43">
        <f>J284</f>
        <v>0</v>
      </c>
      <c r="K283" s="43">
        <f t="shared" si="128"/>
        <v>0</v>
      </c>
      <c r="L283" s="43">
        <f>L284</f>
        <v>0</v>
      </c>
      <c r="M283" s="46">
        <f t="shared" si="118"/>
        <v>0</v>
      </c>
      <c r="N283" s="43">
        <f>N284</f>
        <v>0</v>
      </c>
      <c r="O283" s="46">
        <f t="shared" si="119"/>
        <v>0</v>
      </c>
      <c r="P283" s="43">
        <f>P284</f>
        <v>0</v>
      </c>
      <c r="Q283" s="46">
        <f t="shared" si="124"/>
        <v>0</v>
      </c>
      <c r="R283" s="43">
        <f>R284</f>
        <v>0</v>
      </c>
      <c r="S283" s="46">
        <f t="shared" si="125"/>
        <v>0</v>
      </c>
      <c r="T283" s="43">
        <f>T284</f>
        <v>0</v>
      </c>
      <c r="U283" s="46">
        <f t="shared" si="126"/>
        <v>0</v>
      </c>
      <c r="V283" s="46"/>
      <c r="W283" s="46">
        <f t="shared" si="127"/>
        <v>0</v>
      </c>
      <c r="X283" s="46">
        <f>X284</f>
        <v>0</v>
      </c>
      <c r="Y283" s="43">
        <f>Y284</f>
        <v>0</v>
      </c>
      <c r="Z283" s="43">
        <f t="shared" ref="Z283:Z314" si="129">I283+Y283</f>
        <v>0</v>
      </c>
      <c r="AA283" s="43">
        <f>AA284</f>
        <v>0</v>
      </c>
      <c r="AB283" s="47">
        <f t="shared" si="98"/>
        <v>0</v>
      </c>
      <c r="AC283" s="43">
        <f>AC284</f>
        <v>0</v>
      </c>
      <c r="AD283" s="47">
        <f t="shared" si="98"/>
        <v>0</v>
      </c>
      <c r="AE283" s="43">
        <f>AE284</f>
        <v>0</v>
      </c>
      <c r="AF283" s="47">
        <f t="shared" si="121"/>
        <v>0</v>
      </c>
      <c r="AG283" s="43">
        <f>AG284</f>
        <v>0</v>
      </c>
      <c r="AH283" s="47">
        <f t="shared" si="121"/>
        <v>0</v>
      </c>
      <c r="AI283" s="43">
        <f>AI284</f>
        <v>0</v>
      </c>
      <c r="AJ283" s="47">
        <f t="shared" si="121"/>
        <v>0</v>
      </c>
      <c r="AK283" s="43">
        <f>AK284</f>
        <v>0</v>
      </c>
      <c r="AL283" s="47">
        <f t="shared" si="121"/>
        <v>0</v>
      </c>
      <c r="AM283" s="43">
        <f>AM284</f>
        <v>0</v>
      </c>
      <c r="AN283" s="47">
        <f t="shared" si="122"/>
        <v>0</v>
      </c>
      <c r="AO283" s="43">
        <f>AO284</f>
        <v>0</v>
      </c>
      <c r="AP283" s="47">
        <f t="shared" si="122"/>
        <v>0</v>
      </c>
      <c r="AQ283" s="43">
        <f>AQ284</f>
        <v>1163.4000000000001</v>
      </c>
      <c r="AR283" s="47">
        <f t="shared" si="122"/>
        <v>1163.4000000000001</v>
      </c>
      <c r="AS283" s="43">
        <f>AS284</f>
        <v>0</v>
      </c>
      <c r="AT283" s="47">
        <f t="shared" si="122"/>
        <v>1163.4000000000001</v>
      </c>
      <c r="AU283" s="43">
        <f>AU284</f>
        <v>0</v>
      </c>
      <c r="AV283" s="47">
        <f t="shared" si="123"/>
        <v>1163.4000000000001</v>
      </c>
      <c r="AW283" s="43">
        <f>AW284</f>
        <v>-10</v>
      </c>
      <c r="AX283" s="47">
        <f t="shared" si="123"/>
        <v>1153.4000000000001</v>
      </c>
    </row>
    <row r="284" spans="1:50" ht="25.2" x14ac:dyDescent="0.45">
      <c r="A284" s="15"/>
      <c r="B284" s="48"/>
      <c r="C284" s="45" t="s">
        <v>111</v>
      </c>
      <c r="D284" s="45" t="s">
        <v>112</v>
      </c>
      <c r="E284" s="45"/>
      <c r="F284" s="46"/>
      <c r="G284" s="43">
        <f>G285+G286+G287</f>
        <v>0</v>
      </c>
      <c r="H284" s="43">
        <f>H285+H286+H287</f>
        <v>0</v>
      </c>
      <c r="I284" s="43">
        <f t="shared" si="120"/>
        <v>0</v>
      </c>
      <c r="J284" s="43">
        <f>J285+J286+J287</f>
        <v>0</v>
      </c>
      <c r="K284" s="43">
        <f t="shared" si="128"/>
        <v>0</v>
      </c>
      <c r="L284" s="43">
        <f>L285+L286+L287</f>
        <v>0</v>
      </c>
      <c r="M284" s="46">
        <f t="shared" si="118"/>
        <v>0</v>
      </c>
      <c r="N284" s="43">
        <f>N285+N286+N287</f>
        <v>0</v>
      </c>
      <c r="O284" s="46">
        <f t="shared" si="119"/>
        <v>0</v>
      </c>
      <c r="P284" s="43">
        <f>P285+P286+P287</f>
        <v>0</v>
      </c>
      <c r="Q284" s="46">
        <f t="shared" si="124"/>
        <v>0</v>
      </c>
      <c r="R284" s="43">
        <f>R285+R286+R287</f>
        <v>0</v>
      </c>
      <c r="S284" s="46">
        <f t="shared" si="125"/>
        <v>0</v>
      </c>
      <c r="T284" s="43">
        <f>T285+T286+T287</f>
        <v>0</v>
      </c>
      <c r="U284" s="46">
        <f t="shared" si="126"/>
        <v>0</v>
      </c>
      <c r="V284" s="46"/>
      <c r="W284" s="46">
        <f t="shared" si="127"/>
        <v>0</v>
      </c>
      <c r="X284" s="46">
        <f>X285+X286+X287</f>
        <v>0</v>
      </c>
      <c r="Y284" s="43">
        <f>Y285+Y286+Y287</f>
        <v>0</v>
      </c>
      <c r="Z284" s="43">
        <f t="shared" si="129"/>
        <v>0</v>
      </c>
      <c r="AA284" s="43">
        <f>AA285+AA286+AA287</f>
        <v>0</v>
      </c>
      <c r="AB284" s="47">
        <f t="shared" si="98"/>
        <v>0</v>
      </c>
      <c r="AC284" s="43">
        <f>AC285+AC286+AC287</f>
        <v>0</v>
      </c>
      <c r="AD284" s="47">
        <f t="shared" si="98"/>
        <v>0</v>
      </c>
      <c r="AE284" s="43">
        <f>AE285+AE286+AE287</f>
        <v>0</v>
      </c>
      <c r="AF284" s="47">
        <f t="shared" si="121"/>
        <v>0</v>
      </c>
      <c r="AG284" s="43">
        <f>AG285+AG286+AG287</f>
        <v>0</v>
      </c>
      <c r="AH284" s="47">
        <f t="shared" si="121"/>
        <v>0</v>
      </c>
      <c r="AI284" s="43">
        <f>AI285+AI286+AI287</f>
        <v>0</v>
      </c>
      <c r="AJ284" s="47">
        <f t="shared" si="121"/>
        <v>0</v>
      </c>
      <c r="AK284" s="43">
        <f>AK285+AK286+AK287</f>
        <v>0</v>
      </c>
      <c r="AL284" s="47">
        <f t="shared" si="121"/>
        <v>0</v>
      </c>
      <c r="AM284" s="43">
        <f>AM285+AM286+AM287</f>
        <v>0</v>
      </c>
      <c r="AN284" s="47">
        <f t="shared" si="122"/>
        <v>0</v>
      </c>
      <c r="AO284" s="43">
        <f>AO285+AO286+AO287</f>
        <v>0</v>
      </c>
      <c r="AP284" s="47">
        <f t="shared" si="122"/>
        <v>0</v>
      </c>
      <c r="AQ284" s="43">
        <f>AQ285+AQ286+AQ287</f>
        <v>1163.4000000000001</v>
      </c>
      <c r="AR284" s="47">
        <f t="shared" si="122"/>
        <v>1163.4000000000001</v>
      </c>
      <c r="AS284" s="43">
        <f>AS285+AS286+AS287</f>
        <v>0</v>
      </c>
      <c r="AT284" s="47">
        <f t="shared" si="122"/>
        <v>1163.4000000000001</v>
      </c>
      <c r="AU284" s="43">
        <f>AU285+AU286+AU287</f>
        <v>0</v>
      </c>
      <c r="AV284" s="47">
        <f t="shared" si="123"/>
        <v>1163.4000000000001</v>
      </c>
      <c r="AW284" s="43">
        <f>AW285+AW286+AW287</f>
        <v>-10</v>
      </c>
      <c r="AX284" s="47">
        <f t="shared" si="123"/>
        <v>1153.4000000000001</v>
      </c>
    </row>
    <row r="285" spans="1:50" ht="99.75" customHeight="1" x14ac:dyDescent="0.45">
      <c r="A285" s="15"/>
      <c r="B285" s="48"/>
      <c r="C285" s="45" t="s">
        <v>113</v>
      </c>
      <c r="D285" s="45" t="s">
        <v>114</v>
      </c>
      <c r="E285" s="45">
        <v>100</v>
      </c>
      <c r="F285" s="46">
        <v>7</v>
      </c>
      <c r="G285" s="43"/>
      <c r="H285" s="43"/>
      <c r="I285" s="43">
        <f t="shared" si="120"/>
        <v>0</v>
      </c>
      <c r="J285" s="43">
        <v>0</v>
      </c>
      <c r="K285" s="43">
        <f t="shared" si="128"/>
        <v>0</v>
      </c>
      <c r="L285" s="43">
        <v>0</v>
      </c>
      <c r="M285" s="46">
        <f t="shared" si="118"/>
        <v>0</v>
      </c>
      <c r="N285" s="43">
        <v>0</v>
      </c>
      <c r="O285" s="46">
        <f t="shared" si="119"/>
        <v>0</v>
      </c>
      <c r="P285" s="43">
        <v>0</v>
      </c>
      <c r="Q285" s="46">
        <f t="shared" si="124"/>
        <v>0</v>
      </c>
      <c r="R285" s="43">
        <v>0</v>
      </c>
      <c r="S285" s="46">
        <f t="shared" si="125"/>
        <v>0</v>
      </c>
      <c r="T285" s="43">
        <v>0</v>
      </c>
      <c r="U285" s="46">
        <f t="shared" si="126"/>
        <v>0</v>
      </c>
      <c r="V285" s="46"/>
      <c r="W285" s="46">
        <f t="shared" si="127"/>
        <v>0</v>
      </c>
      <c r="X285" s="46"/>
      <c r="Y285" s="43">
        <v>0</v>
      </c>
      <c r="Z285" s="43">
        <f t="shared" si="129"/>
        <v>0</v>
      </c>
      <c r="AA285" s="43">
        <v>0</v>
      </c>
      <c r="AB285" s="47">
        <f t="shared" si="98"/>
        <v>0</v>
      </c>
      <c r="AC285" s="43">
        <v>0</v>
      </c>
      <c r="AD285" s="47">
        <f t="shared" si="98"/>
        <v>0</v>
      </c>
      <c r="AE285" s="43">
        <v>0</v>
      </c>
      <c r="AF285" s="47">
        <f t="shared" si="121"/>
        <v>0</v>
      </c>
      <c r="AG285" s="43">
        <v>0</v>
      </c>
      <c r="AH285" s="47">
        <f t="shared" si="121"/>
        <v>0</v>
      </c>
      <c r="AI285" s="43">
        <v>0</v>
      </c>
      <c r="AJ285" s="47">
        <f t="shared" si="121"/>
        <v>0</v>
      </c>
      <c r="AK285" s="43">
        <v>0</v>
      </c>
      <c r="AL285" s="47">
        <f t="shared" si="121"/>
        <v>0</v>
      </c>
      <c r="AM285" s="43">
        <v>0</v>
      </c>
      <c r="AN285" s="47">
        <f t="shared" si="122"/>
        <v>0</v>
      </c>
      <c r="AO285" s="43">
        <v>0</v>
      </c>
      <c r="AP285" s="47">
        <f t="shared" si="122"/>
        <v>0</v>
      </c>
      <c r="AQ285" s="43">
        <v>0</v>
      </c>
      <c r="AR285" s="47">
        <f t="shared" si="122"/>
        <v>0</v>
      </c>
      <c r="AS285" s="43">
        <v>0</v>
      </c>
      <c r="AT285" s="47">
        <f t="shared" si="122"/>
        <v>0</v>
      </c>
      <c r="AU285" s="43">
        <v>0</v>
      </c>
      <c r="AV285" s="47">
        <f t="shared" si="123"/>
        <v>0</v>
      </c>
      <c r="AW285" s="43">
        <v>0</v>
      </c>
      <c r="AX285" s="47">
        <f t="shared" si="123"/>
        <v>0</v>
      </c>
    </row>
    <row r="286" spans="1:50" ht="42" x14ac:dyDescent="0.45">
      <c r="A286" s="15"/>
      <c r="B286" s="48"/>
      <c r="C286" s="45" t="s">
        <v>14</v>
      </c>
      <c r="D286" s="45" t="s">
        <v>114</v>
      </c>
      <c r="E286" s="45">
        <v>200</v>
      </c>
      <c r="F286" s="46">
        <v>7</v>
      </c>
      <c r="G286" s="43">
        <v>0</v>
      </c>
      <c r="H286" s="43"/>
      <c r="I286" s="43">
        <f t="shared" si="120"/>
        <v>0</v>
      </c>
      <c r="J286" s="43">
        <v>0</v>
      </c>
      <c r="K286" s="43">
        <f t="shared" si="128"/>
        <v>0</v>
      </c>
      <c r="L286" s="43"/>
      <c r="M286" s="46">
        <f t="shared" si="118"/>
        <v>0</v>
      </c>
      <c r="N286" s="43">
        <v>0</v>
      </c>
      <c r="O286" s="46">
        <f t="shared" si="119"/>
        <v>0</v>
      </c>
      <c r="P286" s="43">
        <v>0</v>
      </c>
      <c r="Q286" s="46">
        <f t="shared" si="124"/>
        <v>0</v>
      </c>
      <c r="R286" s="43">
        <v>0</v>
      </c>
      <c r="S286" s="46">
        <f t="shared" si="125"/>
        <v>0</v>
      </c>
      <c r="T286" s="43">
        <v>0</v>
      </c>
      <c r="U286" s="46">
        <f t="shared" si="126"/>
        <v>0</v>
      </c>
      <c r="V286" s="46"/>
      <c r="W286" s="46">
        <f t="shared" si="127"/>
        <v>0</v>
      </c>
      <c r="X286" s="46"/>
      <c r="Y286" s="43">
        <v>0</v>
      </c>
      <c r="Z286" s="43">
        <f t="shared" si="129"/>
        <v>0</v>
      </c>
      <c r="AA286" s="43"/>
      <c r="AB286" s="47">
        <f t="shared" si="98"/>
        <v>0</v>
      </c>
      <c r="AC286" s="43"/>
      <c r="AD286" s="47">
        <f t="shared" si="98"/>
        <v>0</v>
      </c>
      <c r="AE286" s="43"/>
      <c r="AF286" s="47">
        <f t="shared" si="121"/>
        <v>0</v>
      </c>
      <c r="AG286" s="43">
        <v>0</v>
      </c>
      <c r="AH286" s="47">
        <f t="shared" si="121"/>
        <v>0</v>
      </c>
      <c r="AI286" s="43">
        <v>0</v>
      </c>
      <c r="AJ286" s="47">
        <f t="shared" si="121"/>
        <v>0</v>
      </c>
      <c r="AK286" s="43">
        <v>0</v>
      </c>
      <c r="AL286" s="47">
        <f t="shared" si="121"/>
        <v>0</v>
      </c>
      <c r="AM286" s="43">
        <v>0</v>
      </c>
      <c r="AN286" s="47">
        <f t="shared" si="122"/>
        <v>0</v>
      </c>
      <c r="AO286" s="43">
        <v>0</v>
      </c>
      <c r="AP286" s="47">
        <f t="shared" si="122"/>
        <v>0</v>
      </c>
      <c r="AQ286" s="43">
        <v>1074.9000000000001</v>
      </c>
      <c r="AR286" s="47">
        <f t="shared" si="122"/>
        <v>1074.9000000000001</v>
      </c>
      <c r="AS286" s="43"/>
      <c r="AT286" s="47">
        <f t="shared" si="122"/>
        <v>1074.9000000000001</v>
      </c>
      <c r="AU286" s="43"/>
      <c r="AV286" s="47">
        <f t="shared" si="123"/>
        <v>1074.9000000000001</v>
      </c>
      <c r="AW286" s="43">
        <v>-10</v>
      </c>
      <c r="AX286" s="47">
        <f t="shared" si="123"/>
        <v>1064.9000000000001</v>
      </c>
    </row>
    <row r="287" spans="1:50" ht="25.2" x14ac:dyDescent="0.45">
      <c r="A287" s="15"/>
      <c r="B287" s="48"/>
      <c r="C287" s="45" t="s">
        <v>15</v>
      </c>
      <c r="D287" s="45" t="s">
        <v>114</v>
      </c>
      <c r="E287" s="45">
        <v>300</v>
      </c>
      <c r="F287" s="46">
        <v>7</v>
      </c>
      <c r="G287" s="43">
        <v>0</v>
      </c>
      <c r="H287" s="43"/>
      <c r="I287" s="43">
        <f t="shared" si="120"/>
        <v>0</v>
      </c>
      <c r="J287" s="43">
        <v>0</v>
      </c>
      <c r="K287" s="43">
        <f t="shared" si="128"/>
        <v>0</v>
      </c>
      <c r="L287" s="43"/>
      <c r="M287" s="46">
        <f t="shared" si="118"/>
        <v>0</v>
      </c>
      <c r="N287" s="43">
        <v>0</v>
      </c>
      <c r="O287" s="46">
        <f t="shared" si="119"/>
        <v>0</v>
      </c>
      <c r="P287" s="43">
        <v>0</v>
      </c>
      <c r="Q287" s="46">
        <f t="shared" si="124"/>
        <v>0</v>
      </c>
      <c r="R287" s="43">
        <v>0</v>
      </c>
      <c r="S287" s="46">
        <f t="shared" si="125"/>
        <v>0</v>
      </c>
      <c r="T287" s="43">
        <v>0</v>
      </c>
      <c r="U287" s="46">
        <f t="shared" si="126"/>
        <v>0</v>
      </c>
      <c r="V287" s="46"/>
      <c r="W287" s="46">
        <f t="shared" si="127"/>
        <v>0</v>
      </c>
      <c r="X287" s="46"/>
      <c r="Y287" s="43">
        <v>0</v>
      </c>
      <c r="Z287" s="43">
        <f t="shared" si="129"/>
        <v>0</v>
      </c>
      <c r="AA287" s="43">
        <v>0</v>
      </c>
      <c r="AB287" s="47">
        <f t="shared" si="98"/>
        <v>0</v>
      </c>
      <c r="AC287" s="43">
        <v>0</v>
      </c>
      <c r="AD287" s="47">
        <f t="shared" si="98"/>
        <v>0</v>
      </c>
      <c r="AE287" s="43">
        <v>0</v>
      </c>
      <c r="AF287" s="47">
        <f t="shared" si="121"/>
        <v>0</v>
      </c>
      <c r="AG287" s="43">
        <v>0</v>
      </c>
      <c r="AH287" s="47">
        <f t="shared" si="121"/>
        <v>0</v>
      </c>
      <c r="AI287" s="43">
        <v>0</v>
      </c>
      <c r="AJ287" s="47">
        <f t="shared" si="121"/>
        <v>0</v>
      </c>
      <c r="AK287" s="43">
        <v>0</v>
      </c>
      <c r="AL287" s="47">
        <f t="shared" si="121"/>
        <v>0</v>
      </c>
      <c r="AM287" s="43">
        <v>0</v>
      </c>
      <c r="AN287" s="47">
        <f t="shared" si="122"/>
        <v>0</v>
      </c>
      <c r="AO287" s="43">
        <v>0</v>
      </c>
      <c r="AP287" s="47">
        <f t="shared" si="122"/>
        <v>0</v>
      </c>
      <c r="AQ287" s="43">
        <v>88.5</v>
      </c>
      <c r="AR287" s="47">
        <f t="shared" si="122"/>
        <v>88.5</v>
      </c>
      <c r="AS287" s="43"/>
      <c r="AT287" s="47">
        <f t="shared" si="122"/>
        <v>88.5</v>
      </c>
      <c r="AU287" s="43"/>
      <c r="AV287" s="47">
        <f t="shared" si="123"/>
        <v>88.5</v>
      </c>
      <c r="AW287" s="43"/>
      <c r="AX287" s="47">
        <f t="shared" si="123"/>
        <v>88.5</v>
      </c>
    </row>
    <row r="288" spans="1:50" ht="50.25" customHeight="1" x14ac:dyDescent="0.45">
      <c r="A288" s="15"/>
      <c r="B288" s="48"/>
      <c r="C288" s="45" t="s">
        <v>494</v>
      </c>
      <c r="D288" s="45" t="s">
        <v>115</v>
      </c>
      <c r="E288" s="45"/>
      <c r="F288" s="46"/>
      <c r="G288" s="43">
        <f>G289</f>
        <v>0</v>
      </c>
      <c r="H288" s="43">
        <f>H289</f>
        <v>0</v>
      </c>
      <c r="I288" s="43">
        <f t="shared" si="120"/>
        <v>0</v>
      </c>
      <c r="J288" s="43">
        <f>J289</f>
        <v>0</v>
      </c>
      <c r="K288" s="43">
        <f t="shared" si="128"/>
        <v>0</v>
      </c>
      <c r="L288" s="43">
        <f>L289</f>
        <v>0</v>
      </c>
      <c r="M288" s="46">
        <f t="shared" si="118"/>
        <v>0</v>
      </c>
      <c r="N288" s="43">
        <f>N289</f>
        <v>0</v>
      </c>
      <c r="O288" s="46">
        <f t="shared" si="119"/>
        <v>0</v>
      </c>
      <c r="P288" s="43">
        <f>P289</f>
        <v>0</v>
      </c>
      <c r="Q288" s="46">
        <f t="shared" si="124"/>
        <v>0</v>
      </c>
      <c r="R288" s="43">
        <f>R289</f>
        <v>0</v>
      </c>
      <c r="S288" s="46">
        <f t="shared" si="125"/>
        <v>0</v>
      </c>
      <c r="T288" s="43">
        <f>T289</f>
        <v>0</v>
      </c>
      <c r="U288" s="46">
        <f t="shared" si="126"/>
        <v>0</v>
      </c>
      <c r="V288" s="46"/>
      <c r="W288" s="46">
        <f t="shared" si="127"/>
        <v>0</v>
      </c>
      <c r="X288" s="46">
        <f>X289</f>
        <v>0</v>
      </c>
      <c r="Y288" s="43">
        <f>Y289</f>
        <v>0</v>
      </c>
      <c r="Z288" s="43">
        <f t="shared" si="129"/>
        <v>0</v>
      </c>
      <c r="AA288" s="43">
        <f>AA289</f>
        <v>0</v>
      </c>
      <c r="AB288" s="47">
        <f t="shared" si="98"/>
        <v>0</v>
      </c>
      <c r="AC288" s="43">
        <f>AC289</f>
        <v>0</v>
      </c>
      <c r="AD288" s="47">
        <f t="shared" si="98"/>
        <v>0</v>
      </c>
      <c r="AE288" s="43">
        <f>AE289</f>
        <v>0</v>
      </c>
      <c r="AF288" s="47">
        <f t="shared" si="121"/>
        <v>0</v>
      </c>
      <c r="AG288" s="43">
        <f>AG289</f>
        <v>0</v>
      </c>
      <c r="AH288" s="47">
        <f t="shared" si="121"/>
        <v>0</v>
      </c>
      <c r="AI288" s="43">
        <f>AI289</f>
        <v>0</v>
      </c>
      <c r="AJ288" s="47">
        <f t="shared" si="121"/>
        <v>0</v>
      </c>
      <c r="AK288" s="43">
        <f>AK289</f>
        <v>0</v>
      </c>
      <c r="AL288" s="47">
        <f t="shared" si="121"/>
        <v>0</v>
      </c>
      <c r="AM288" s="43">
        <f>AM289</f>
        <v>0</v>
      </c>
      <c r="AN288" s="47">
        <f t="shared" si="122"/>
        <v>0</v>
      </c>
      <c r="AO288" s="43">
        <f>AO289</f>
        <v>0</v>
      </c>
      <c r="AP288" s="47">
        <f t="shared" si="122"/>
        <v>0</v>
      </c>
      <c r="AQ288" s="43">
        <f>AQ289</f>
        <v>253</v>
      </c>
      <c r="AR288" s="47">
        <f t="shared" si="122"/>
        <v>253</v>
      </c>
      <c r="AS288" s="43">
        <f>AS289</f>
        <v>0</v>
      </c>
      <c r="AT288" s="47">
        <f t="shared" si="122"/>
        <v>253</v>
      </c>
      <c r="AU288" s="43">
        <f>AU289</f>
        <v>0</v>
      </c>
      <c r="AV288" s="47">
        <f t="shared" si="123"/>
        <v>253</v>
      </c>
      <c r="AW288" s="43">
        <f>AW289</f>
        <v>0</v>
      </c>
      <c r="AX288" s="47">
        <f t="shared" si="123"/>
        <v>253</v>
      </c>
    </row>
    <row r="289" spans="1:50" ht="34.5" customHeight="1" x14ac:dyDescent="0.45">
      <c r="A289" s="15"/>
      <c r="B289" s="48"/>
      <c r="C289" s="45" t="s">
        <v>111</v>
      </c>
      <c r="D289" s="45" t="s">
        <v>116</v>
      </c>
      <c r="E289" s="45"/>
      <c r="F289" s="46"/>
      <c r="G289" s="43">
        <f>G291</f>
        <v>0</v>
      </c>
      <c r="H289" s="43">
        <f>H291</f>
        <v>0</v>
      </c>
      <c r="I289" s="43">
        <f t="shared" si="120"/>
        <v>0</v>
      </c>
      <c r="J289" s="43">
        <f>J291</f>
        <v>0</v>
      </c>
      <c r="K289" s="43">
        <f t="shared" si="128"/>
        <v>0</v>
      </c>
      <c r="L289" s="43">
        <f>L291</f>
        <v>0</v>
      </c>
      <c r="M289" s="46">
        <f t="shared" ref="M289:M338" si="130">K289+L289</f>
        <v>0</v>
      </c>
      <c r="N289" s="43">
        <f>N291</f>
        <v>0</v>
      </c>
      <c r="O289" s="46">
        <f t="shared" si="119"/>
        <v>0</v>
      </c>
      <c r="P289" s="43">
        <f>P291</f>
        <v>0</v>
      </c>
      <c r="Q289" s="46">
        <f t="shared" si="124"/>
        <v>0</v>
      </c>
      <c r="R289" s="43">
        <f>R291</f>
        <v>0</v>
      </c>
      <c r="S289" s="46">
        <f t="shared" si="125"/>
        <v>0</v>
      </c>
      <c r="T289" s="43">
        <f>T291</f>
        <v>0</v>
      </c>
      <c r="U289" s="46">
        <f t="shared" si="126"/>
        <v>0</v>
      </c>
      <c r="V289" s="46"/>
      <c r="W289" s="46">
        <f t="shared" si="127"/>
        <v>0</v>
      </c>
      <c r="X289" s="46">
        <f>X291</f>
        <v>0</v>
      </c>
      <c r="Y289" s="43">
        <f>Y290+Y291</f>
        <v>0</v>
      </c>
      <c r="Z289" s="43">
        <f t="shared" si="129"/>
        <v>0</v>
      </c>
      <c r="AA289" s="43">
        <f>AA290+AA291</f>
        <v>0</v>
      </c>
      <c r="AB289" s="47">
        <f t="shared" si="98"/>
        <v>0</v>
      </c>
      <c r="AC289" s="43">
        <f>AC290+AC291</f>
        <v>0</v>
      </c>
      <c r="AD289" s="47">
        <f t="shared" si="98"/>
        <v>0</v>
      </c>
      <c r="AE289" s="43">
        <f>AE290+AE291</f>
        <v>0</v>
      </c>
      <c r="AF289" s="47">
        <f t="shared" si="121"/>
        <v>0</v>
      </c>
      <c r="AG289" s="43">
        <f>AG290+AG291</f>
        <v>0</v>
      </c>
      <c r="AH289" s="47">
        <f t="shared" si="121"/>
        <v>0</v>
      </c>
      <c r="AI289" s="43">
        <f>AI290+AI291</f>
        <v>0</v>
      </c>
      <c r="AJ289" s="47">
        <f t="shared" si="121"/>
        <v>0</v>
      </c>
      <c r="AK289" s="43">
        <f>AK290+AK291</f>
        <v>0</v>
      </c>
      <c r="AL289" s="47">
        <f t="shared" si="121"/>
        <v>0</v>
      </c>
      <c r="AM289" s="43">
        <f>AM290+AM291</f>
        <v>0</v>
      </c>
      <c r="AN289" s="47">
        <f t="shared" si="122"/>
        <v>0</v>
      </c>
      <c r="AO289" s="43">
        <f>AO290+AO291</f>
        <v>0</v>
      </c>
      <c r="AP289" s="47">
        <f t="shared" si="122"/>
        <v>0</v>
      </c>
      <c r="AQ289" s="43">
        <f>AQ290+AQ291</f>
        <v>253</v>
      </c>
      <c r="AR289" s="47">
        <f t="shared" si="122"/>
        <v>253</v>
      </c>
      <c r="AS289" s="43">
        <f>AS290+AS291</f>
        <v>0</v>
      </c>
      <c r="AT289" s="47">
        <f t="shared" si="122"/>
        <v>253</v>
      </c>
      <c r="AU289" s="43">
        <f>AU290+AU291</f>
        <v>0</v>
      </c>
      <c r="AV289" s="47">
        <f t="shared" si="123"/>
        <v>253</v>
      </c>
      <c r="AW289" s="43">
        <f>AW290+AW291</f>
        <v>0</v>
      </c>
      <c r="AX289" s="47">
        <f t="shared" si="123"/>
        <v>253</v>
      </c>
    </row>
    <row r="290" spans="1:50" ht="110.25" customHeight="1" x14ac:dyDescent="0.45">
      <c r="A290" s="15"/>
      <c r="B290" s="48"/>
      <c r="C290" s="45" t="s">
        <v>113</v>
      </c>
      <c r="D290" s="45" t="s">
        <v>116</v>
      </c>
      <c r="E290" s="45">
        <v>100</v>
      </c>
      <c r="F290" s="46"/>
      <c r="G290" s="43"/>
      <c r="H290" s="43"/>
      <c r="I290" s="43">
        <v>0</v>
      </c>
      <c r="J290" s="43"/>
      <c r="K290" s="43"/>
      <c r="L290" s="43"/>
      <c r="M290" s="46"/>
      <c r="N290" s="43"/>
      <c r="O290" s="46"/>
      <c r="P290" s="43"/>
      <c r="Q290" s="46"/>
      <c r="R290" s="43"/>
      <c r="S290" s="46"/>
      <c r="T290" s="43"/>
      <c r="U290" s="46"/>
      <c r="V290" s="46"/>
      <c r="W290" s="46"/>
      <c r="X290" s="46"/>
      <c r="Y290" s="43">
        <v>0</v>
      </c>
      <c r="Z290" s="43">
        <f t="shared" si="129"/>
        <v>0</v>
      </c>
      <c r="AA290" s="43"/>
      <c r="AB290" s="47">
        <f t="shared" si="98"/>
        <v>0</v>
      </c>
      <c r="AC290" s="43"/>
      <c r="AD290" s="47">
        <f t="shared" si="98"/>
        <v>0</v>
      </c>
      <c r="AE290" s="43"/>
      <c r="AF290" s="47">
        <f t="shared" si="121"/>
        <v>0</v>
      </c>
      <c r="AG290" s="43"/>
      <c r="AH290" s="47">
        <f t="shared" si="121"/>
        <v>0</v>
      </c>
      <c r="AI290" s="43">
        <v>0</v>
      </c>
      <c r="AJ290" s="47">
        <f t="shared" si="121"/>
        <v>0</v>
      </c>
      <c r="AK290" s="43">
        <v>0</v>
      </c>
      <c r="AL290" s="47">
        <f t="shared" si="121"/>
        <v>0</v>
      </c>
      <c r="AM290" s="43">
        <v>0</v>
      </c>
      <c r="AN290" s="47">
        <f t="shared" si="122"/>
        <v>0</v>
      </c>
      <c r="AO290" s="43">
        <v>0</v>
      </c>
      <c r="AP290" s="47">
        <f t="shared" si="122"/>
        <v>0</v>
      </c>
      <c r="AQ290" s="43">
        <v>210</v>
      </c>
      <c r="AR290" s="47">
        <f t="shared" si="122"/>
        <v>210</v>
      </c>
      <c r="AS290" s="43"/>
      <c r="AT290" s="47">
        <f t="shared" si="122"/>
        <v>210</v>
      </c>
      <c r="AU290" s="43"/>
      <c r="AV290" s="47">
        <f t="shared" si="123"/>
        <v>210</v>
      </c>
      <c r="AW290" s="43"/>
      <c r="AX290" s="47">
        <f t="shared" si="123"/>
        <v>210</v>
      </c>
    </row>
    <row r="291" spans="1:50" ht="54" customHeight="1" x14ac:dyDescent="0.45">
      <c r="A291" s="15"/>
      <c r="B291" s="48"/>
      <c r="C291" s="45" t="s">
        <v>14</v>
      </c>
      <c r="D291" s="45" t="s">
        <v>116</v>
      </c>
      <c r="E291" s="45">
        <v>200</v>
      </c>
      <c r="F291" s="46">
        <v>7</v>
      </c>
      <c r="G291" s="43">
        <v>0</v>
      </c>
      <c r="H291" s="43">
        <v>0</v>
      </c>
      <c r="I291" s="43">
        <f t="shared" si="120"/>
        <v>0</v>
      </c>
      <c r="J291" s="43">
        <v>0</v>
      </c>
      <c r="K291" s="43">
        <f t="shared" si="128"/>
        <v>0</v>
      </c>
      <c r="L291" s="43"/>
      <c r="M291" s="46">
        <f t="shared" si="130"/>
        <v>0</v>
      </c>
      <c r="N291" s="43">
        <v>0</v>
      </c>
      <c r="O291" s="46">
        <f t="shared" ref="O291:O308" si="131">M291+N291</f>
        <v>0</v>
      </c>
      <c r="P291" s="43">
        <v>0</v>
      </c>
      <c r="Q291" s="46">
        <f t="shared" si="124"/>
        <v>0</v>
      </c>
      <c r="R291" s="43"/>
      <c r="S291" s="46">
        <f t="shared" si="125"/>
        <v>0</v>
      </c>
      <c r="T291" s="43">
        <v>0</v>
      </c>
      <c r="U291" s="46">
        <f t="shared" si="126"/>
        <v>0</v>
      </c>
      <c r="V291" s="46"/>
      <c r="W291" s="46">
        <f t="shared" si="127"/>
        <v>0</v>
      </c>
      <c r="X291" s="46"/>
      <c r="Y291" s="43">
        <v>0</v>
      </c>
      <c r="Z291" s="43">
        <f t="shared" si="129"/>
        <v>0</v>
      </c>
      <c r="AA291" s="43"/>
      <c r="AB291" s="47">
        <f t="shared" si="98"/>
        <v>0</v>
      </c>
      <c r="AC291" s="43"/>
      <c r="AD291" s="47">
        <f t="shared" si="98"/>
        <v>0</v>
      </c>
      <c r="AE291" s="43"/>
      <c r="AF291" s="47">
        <f t="shared" si="121"/>
        <v>0</v>
      </c>
      <c r="AG291" s="43"/>
      <c r="AH291" s="47">
        <f t="shared" si="121"/>
        <v>0</v>
      </c>
      <c r="AI291" s="43">
        <v>0</v>
      </c>
      <c r="AJ291" s="47">
        <f t="shared" si="121"/>
        <v>0</v>
      </c>
      <c r="AK291" s="43">
        <v>0</v>
      </c>
      <c r="AL291" s="47">
        <f t="shared" si="121"/>
        <v>0</v>
      </c>
      <c r="AM291" s="43">
        <v>0</v>
      </c>
      <c r="AN291" s="47">
        <f t="shared" si="122"/>
        <v>0</v>
      </c>
      <c r="AO291" s="43">
        <v>0</v>
      </c>
      <c r="AP291" s="47">
        <f t="shared" si="122"/>
        <v>0</v>
      </c>
      <c r="AQ291" s="43">
        <v>43</v>
      </c>
      <c r="AR291" s="47">
        <f t="shared" si="122"/>
        <v>43</v>
      </c>
      <c r="AS291" s="43"/>
      <c r="AT291" s="47">
        <f t="shared" si="122"/>
        <v>43</v>
      </c>
      <c r="AU291" s="43"/>
      <c r="AV291" s="47">
        <f t="shared" si="123"/>
        <v>43</v>
      </c>
      <c r="AW291" s="43"/>
      <c r="AX291" s="47">
        <f t="shared" si="123"/>
        <v>43</v>
      </c>
    </row>
    <row r="292" spans="1:50" ht="84.75" customHeight="1" x14ac:dyDescent="0.45">
      <c r="A292" s="15"/>
      <c r="B292" s="48"/>
      <c r="C292" s="45" t="s">
        <v>429</v>
      </c>
      <c r="D292" s="45" t="s">
        <v>117</v>
      </c>
      <c r="E292" s="45"/>
      <c r="F292" s="46"/>
      <c r="G292" s="43">
        <f>G293+G297+G301</f>
        <v>0</v>
      </c>
      <c r="H292" s="43">
        <f>H293+H297+H301</f>
        <v>0</v>
      </c>
      <c r="I292" s="43">
        <f t="shared" si="120"/>
        <v>0</v>
      </c>
      <c r="J292" s="43">
        <f>J293+J297+J301</f>
        <v>0</v>
      </c>
      <c r="K292" s="43">
        <f t="shared" si="128"/>
        <v>0</v>
      </c>
      <c r="L292" s="43">
        <f>L293+L297+L301</f>
        <v>0</v>
      </c>
      <c r="M292" s="46">
        <f t="shared" si="130"/>
        <v>0</v>
      </c>
      <c r="N292" s="43">
        <f>N293+N297+N301</f>
        <v>0</v>
      </c>
      <c r="O292" s="46">
        <f t="shared" si="131"/>
        <v>0</v>
      </c>
      <c r="P292" s="43">
        <f>P293+P297+P301</f>
        <v>0</v>
      </c>
      <c r="Q292" s="46">
        <f t="shared" si="124"/>
        <v>0</v>
      </c>
      <c r="R292" s="43">
        <f>R293+R297+R301</f>
        <v>0</v>
      </c>
      <c r="S292" s="46">
        <f t="shared" si="125"/>
        <v>0</v>
      </c>
      <c r="T292" s="43">
        <f>T293+T297+T301</f>
        <v>0</v>
      </c>
      <c r="U292" s="46">
        <f t="shared" si="126"/>
        <v>0</v>
      </c>
      <c r="V292" s="46"/>
      <c r="W292" s="46">
        <f t="shared" si="127"/>
        <v>0</v>
      </c>
      <c r="X292" s="46">
        <f>X293+X297+X301</f>
        <v>0</v>
      </c>
      <c r="Y292" s="43">
        <f>Y293+Y297+Y301</f>
        <v>0</v>
      </c>
      <c r="Z292" s="43">
        <f t="shared" si="129"/>
        <v>0</v>
      </c>
      <c r="AA292" s="43">
        <f>AA293+AA297+AA301</f>
        <v>0</v>
      </c>
      <c r="AB292" s="47">
        <f t="shared" si="98"/>
        <v>0</v>
      </c>
      <c r="AC292" s="43">
        <f>AC293+AC297+AC301</f>
        <v>0</v>
      </c>
      <c r="AD292" s="47">
        <f t="shared" si="98"/>
        <v>0</v>
      </c>
      <c r="AE292" s="43">
        <f>AE293+AE297+AE301</f>
        <v>0</v>
      </c>
      <c r="AF292" s="47">
        <f t="shared" si="121"/>
        <v>0</v>
      </c>
      <c r="AG292" s="43">
        <f>AG293+AG297+AG301</f>
        <v>0</v>
      </c>
      <c r="AH292" s="47">
        <f t="shared" si="121"/>
        <v>0</v>
      </c>
      <c r="AI292" s="43">
        <f>AI293+AI297+AI301</f>
        <v>0</v>
      </c>
      <c r="AJ292" s="47">
        <f t="shared" si="121"/>
        <v>0</v>
      </c>
      <c r="AK292" s="43">
        <f>AK293+AK297+AK301</f>
        <v>0</v>
      </c>
      <c r="AL292" s="47">
        <f t="shared" si="121"/>
        <v>0</v>
      </c>
      <c r="AM292" s="43">
        <f>AM293+AM297+AM301</f>
        <v>0</v>
      </c>
      <c r="AN292" s="47">
        <f t="shared" si="122"/>
        <v>0</v>
      </c>
      <c r="AO292" s="43">
        <f>AO293+AO297+AO301</f>
        <v>0</v>
      </c>
      <c r="AP292" s="47">
        <f t="shared" si="122"/>
        <v>0</v>
      </c>
      <c r="AQ292" s="43">
        <f>AQ293+AQ297+AQ301</f>
        <v>5274.0140000000001</v>
      </c>
      <c r="AR292" s="47">
        <f t="shared" si="122"/>
        <v>5274.0140000000001</v>
      </c>
      <c r="AS292" s="43">
        <f>AS293+AS297+AS301</f>
        <v>0</v>
      </c>
      <c r="AT292" s="47">
        <f t="shared" si="122"/>
        <v>5274.0140000000001</v>
      </c>
      <c r="AU292" s="43">
        <f>AU293+AU297+AU301</f>
        <v>0</v>
      </c>
      <c r="AV292" s="47">
        <f t="shared" si="123"/>
        <v>5274.0140000000001</v>
      </c>
      <c r="AW292" s="43">
        <f>AW293+AW297+AW301</f>
        <v>0</v>
      </c>
      <c r="AX292" s="47">
        <f t="shared" si="123"/>
        <v>5274.0140000000001</v>
      </c>
    </row>
    <row r="293" spans="1:50" ht="42" x14ac:dyDescent="0.45">
      <c r="A293" s="15"/>
      <c r="B293" s="48"/>
      <c r="C293" s="45" t="s">
        <v>118</v>
      </c>
      <c r="D293" s="45" t="s">
        <v>119</v>
      </c>
      <c r="E293" s="45"/>
      <c r="F293" s="46"/>
      <c r="G293" s="43">
        <f>G294+G295+G296</f>
        <v>0</v>
      </c>
      <c r="H293" s="43">
        <f>H294+H295+H296</f>
        <v>0</v>
      </c>
      <c r="I293" s="43">
        <f t="shared" si="120"/>
        <v>0</v>
      </c>
      <c r="J293" s="43">
        <f>J294+J295+J296</f>
        <v>0</v>
      </c>
      <c r="K293" s="43">
        <f t="shared" si="128"/>
        <v>0</v>
      </c>
      <c r="L293" s="43">
        <f>L294+L295+L296</f>
        <v>0</v>
      </c>
      <c r="M293" s="46">
        <f t="shared" si="130"/>
        <v>0</v>
      </c>
      <c r="N293" s="43">
        <f>N294+N295+N296</f>
        <v>0</v>
      </c>
      <c r="O293" s="46">
        <f t="shared" si="131"/>
        <v>0</v>
      </c>
      <c r="P293" s="43">
        <f>P294+P295+P296</f>
        <v>0</v>
      </c>
      <c r="Q293" s="46">
        <f t="shared" si="124"/>
        <v>0</v>
      </c>
      <c r="R293" s="43">
        <f>R294+R295+R296</f>
        <v>0</v>
      </c>
      <c r="S293" s="46">
        <f t="shared" si="125"/>
        <v>0</v>
      </c>
      <c r="T293" s="43">
        <f>T294+T295+T296</f>
        <v>0</v>
      </c>
      <c r="U293" s="46">
        <f t="shared" si="126"/>
        <v>0</v>
      </c>
      <c r="V293" s="46"/>
      <c r="W293" s="46">
        <f t="shared" si="127"/>
        <v>0</v>
      </c>
      <c r="X293" s="46">
        <f>X294+X295+X296</f>
        <v>0</v>
      </c>
      <c r="Y293" s="43">
        <f>Y294+Y295+Y296</f>
        <v>0</v>
      </c>
      <c r="Z293" s="43">
        <f t="shared" si="129"/>
        <v>0</v>
      </c>
      <c r="AA293" s="43">
        <f>AA294+AA295+AA296</f>
        <v>0</v>
      </c>
      <c r="AB293" s="47">
        <f t="shared" si="98"/>
        <v>0</v>
      </c>
      <c r="AC293" s="43">
        <f>AC294+AC295+AC296</f>
        <v>0</v>
      </c>
      <c r="AD293" s="47">
        <f t="shared" si="98"/>
        <v>0</v>
      </c>
      <c r="AE293" s="43">
        <f>AE294+AE295+AE296</f>
        <v>0</v>
      </c>
      <c r="AF293" s="47">
        <f t="shared" si="121"/>
        <v>0</v>
      </c>
      <c r="AG293" s="43">
        <f>AG294+AG295+AG296</f>
        <v>0</v>
      </c>
      <c r="AH293" s="47">
        <f t="shared" si="121"/>
        <v>0</v>
      </c>
      <c r="AI293" s="43">
        <f>AI294+AI295+AI296</f>
        <v>0</v>
      </c>
      <c r="AJ293" s="47">
        <f t="shared" si="121"/>
        <v>0</v>
      </c>
      <c r="AK293" s="43">
        <f>AK294+AK295+AK296</f>
        <v>0</v>
      </c>
      <c r="AL293" s="47">
        <f t="shared" si="121"/>
        <v>0</v>
      </c>
      <c r="AM293" s="43">
        <f>AM294+AM295+AM296</f>
        <v>0</v>
      </c>
      <c r="AN293" s="47">
        <f t="shared" si="122"/>
        <v>0</v>
      </c>
      <c r="AO293" s="43">
        <f>AO294+AO295+AO296</f>
        <v>0</v>
      </c>
      <c r="AP293" s="47">
        <f t="shared" si="122"/>
        <v>0</v>
      </c>
      <c r="AQ293" s="43">
        <f>AQ294+AQ295+AQ296</f>
        <v>3788.8609999999999</v>
      </c>
      <c r="AR293" s="47">
        <f t="shared" si="122"/>
        <v>3788.8609999999999</v>
      </c>
      <c r="AS293" s="43">
        <f>AS294+AS295+AS296</f>
        <v>0</v>
      </c>
      <c r="AT293" s="47">
        <f t="shared" si="122"/>
        <v>3788.8609999999999</v>
      </c>
      <c r="AU293" s="43">
        <f>AU294+AU295+AU296</f>
        <v>0</v>
      </c>
      <c r="AV293" s="47">
        <f t="shared" si="123"/>
        <v>3788.8609999999999</v>
      </c>
      <c r="AW293" s="43">
        <f>AW294+AW295+AW296</f>
        <v>0</v>
      </c>
      <c r="AX293" s="47">
        <f t="shared" si="123"/>
        <v>3788.8609999999999</v>
      </c>
    </row>
    <row r="294" spans="1:50" ht="108" customHeight="1" x14ac:dyDescent="0.45">
      <c r="A294" s="15"/>
      <c r="B294" s="48"/>
      <c r="C294" s="45" t="s">
        <v>113</v>
      </c>
      <c r="D294" s="45" t="s">
        <v>119</v>
      </c>
      <c r="E294" s="45">
        <v>100</v>
      </c>
      <c r="F294" s="46">
        <v>7</v>
      </c>
      <c r="G294" s="43">
        <v>0</v>
      </c>
      <c r="H294" s="43">
        <v>0</v>
      </c>
      <c r="I294" s="43">
        <f t="shared" si="120"/>
        <v>0</v>
      </c>
      <c r="J294" s="43">
        <v>0</v>
      </c>
      <c r="K294" s="43">
        <f t="shared" si="128"/>
        <v>0</v>
      </c>
      <c r="L294" s="43">
        <v>0</v>
      </c>
      <c r="M294" s="46">
        <f t="shared" si="130"/>
        <v>0</v>
      </c>
      <c r="N294" s="43">
        <v>0</v>
      </c>
      <c r="O294" s="46">
        <f t="shared" si="131"/>
        <v>0</v>
      </c>
      <c r="P294" s="43">
        <v>0</v>
      </c>
      <c r="Q294" s="46">
        <f t="shared" si="124"/>
        <v>0</v>
      </c>
      <c r="R294" s="43">
        <v>0</v>
      </c>
      <c r="S294" s="46">
        <f t="shared" si="125"/>
        <v>0</v>
      </c>
      <c r="T294" s="43">
        <v>0</v>
      </c>
      <c r="U294" s="46">
        <f t="shared" si="126"/>
        <v>0</v>
      </c>
      <c r="V294" s="46"/>
      <c r="W294" s="46">
        <f t="shared" si="127"/>
        <v>0</v>
      </c>
      <c r="X294" s="46"/>
      <c r="Y294" s="43">
        <v>0</v>
      </c>
      <c r="Z294" s="43">
        <f t="shared" si="129"/>
        <v>0</v>
      </c>
      <c r="AA294" s="43">
        <v>0</v>
      </c>
      <c r="AB294" s="47">
        <f t="shared" si="98"/>
        <v>0</v>
      </c>
      <c r="AC294" s="43">
        <v>0</v>
      </c>
      <c r="AD294" s="47">
        <f t="shared" si="98"/>
        <v>0</v>
      </c>
      <c r="AE294" s="43">
        <v>0</v>
      </c>
      <c r="AF294" s="47">
        <f t="shared" si="121"/>
        <v>0</v>
      </c>
      <c r="AG294" s="43">
        <v>0</v>
      </c>
      <c r="AH294" s="47">
        <f t="shared" si="121"/>
        <v>0</v>
      </c>
      <c r="AI294" s="43">
        <v>0</v>
      </c>
      <c r="AJ294" s="47">
        <f t="shared" si="121"/>
        <v>0</v>
      </c>
      <c r="AK294" s="43">
        <v>0</v>
      </c>
      <c r="AL294" s="47">
        <f t="shared" si="121"/>
        <v>0</v>
      </c>
      <c r="AM294" s="43">
        <v>0</v>
      </c>
      <c r="AN294" s="47">
        <f t="shared" si="122"/>
        <v>0</v>
      </c>
      <c r="AO294" s="43">
        <v>0</v>
      </c>
      <c r="AP294" s="47">
        <f t="shared" si="122"/>
        <v>0</v>
      </c>
      <c r="AQ294" s="43">
        <v>3551.2710000000002</v>
      </c>
      <c r="AR294" s="47">
        <f t="shared" si="122"/>
        <v>3551.2710000000002</v>
      </c>
      <c r="AS294" s="43"/>
      <c r="AT294" s="47">
        <f t="shared" si="122"/>
        <v>3551.2710000000002</v>
      </c>
      <c r="AU294" s="43"/>
      <c r="AV294" s="47">
        <f t="shared" si="123"/>
        <v>3551.2710000000002</v>
      </c>
      <c r="AW294" s="43"/>
      <c r="AX294" s="47">
        <f t="shared" si="123"/>
        <v>3551.2710000000002</v>
      </c>
    </row>
    <row r="295" spans="1:50" ht="42" x14ac:dyDescent="0.45">
      <c r="A295" s="15"/>
      <c r="B295" s="48"/>
      <c r="C295" s="45" t="s">
        <v>360</v>
      </c>
      <c r="D295" s="45" t="s">
        <v>119</v>
      </c>
      <c r="E295" s="45">
        <v>200</v>
      </c>
      <c r="F295" s="46">
        <v>7</v>
      </c>
      <c r="G295" s="43">
        <v>0</v>
      </c>
      <c r="H295" s="43">
        <v>0</v>
      </c>
      <c r="I295" s="43">
        <f t="shared" si="120"/>
        <v>0</v>
      </c>
      <c r="J295" s="43">
        <v>0</v>
      </c>
      <c r="K295" s="43">
        <f t="shared" si="128"/>
        <v>0</v>
      </c>
      <c r="L295" s="43">
        <v>0</v>
      </c>
      <c r="M295" s="46">
        <f t="shared" si="130"/>
        <v>0</v>
      </c>
      <c r="N295" s="43">
        <v>0</v>
      </c>
      <c r="O295" s="46">
        <f t="shared" si="131"/>
        <v>0</v>
      </c>
      <c r="P295" s="43">
        <v>0</v>
      </c>
      <c r="Q295" s="46">
        <f t="shared" si="124"/>
        <v>0</v>
      </c>
      <c r="R295" s="43">
        <v>0</v>
      </c>
      <c r="S295" s="46">
        <f t="shared" si="125"/>
        <v>0</v>
      </c>
      <c r="T295" s="43">
        <v>0</v>
      </c>
      <c r="U295" s="46">
        <f t="shared" si="126"/>
        <v>0</v>
      </c>
      <c r="V295" s="46"/>
      <c r="W295" s="46">
        <f t="shared" si="127"/>
        <v>0</v>
      </c>
      <c r="X295" s="46"/>
      <c r="Y295" s="43">
        <v>0</v>
      </c>
      <c r="Z295" s="43">
        <f t="shared" si="129"/>
        <v>0</v>
      </c>
      <c r="AA295" s="43">
        <v>0</v>
      </c>
      <c r="AB295" s="47">
        <f t="shared" si="98"/>
        <v>0</v>
      </c>
      <c r="AC295" s="43">
        <v>0</v>
      </c>
      <c r="AD295" s="47">
        <f t="shared" si="98"/>
        <v>0</v>
      </c>
      <c r="AE295" s="43">
        <v>0</v>
      </c>
      <c r="AF295" s="47">
        <f t="shared" si="121"/>
        <v>0</v>
      </c>
      <c r="AG295" s="43">
        <v>0</v>
      </c>
      <c r="AH295" s="47">
        <f t="shared" si="121"/>
        <v>0</v>
      </c>
      <c r="AI295" s="43">
        <v>0</v>
      </c>
      <c r="AJ295" s="47">
        <f t="shared" si="121"/>
        <v>0</v>
      </c>
      <c r="AK295" s="43">
        <v>0</v>
      </c>
      <c r="AL295" s="47">
        <f t="shared" si="121"/>
        <v>0</v>
      </c>
      <c r="AM295" s="43">
        <v>0</v>
      </c>
      <c r="AN295" s="47">
        <f t="shared" si="122"/>
        <v>0</v>
      </c>
      <c r="AO295" s="43">
        <v>0</v>
      </c>
      <c r="AP295" s="47">
        <f t="shared" si="122"/>
        <v>0</v>
      </c>
      <c r="AQ295" s="43">
        <v>231.89</v>
      </c>
      <c r="AR295" s="47">
        <f t="shared" si="122"/>
        <v>231.89</v>
      </c>
      <c r="AS295" s="43"/>
      <c r="AT295" s="47">
        <f t="shared" si="122"/>
        <v>231.89</v>
      </c>
      <c r="AU295" s="43"/>
      <c r="AV295" s="47">
        <f t="shared" si="123"/>
        <v>231.89</v>
      </c>
      <c r="AW295" s="43"/>
      <c r="AX295" s="47">
        <f t="shared" si="123"/>
        <v>231.89</v>
      </c>
    </row>
    <row r="296" spans="1:50" ht="25.2" x14ac:dyDescent="0.45">
      <c r="A296" s="15"/>
      <c r="B296" s="48"/>
      <c r="C296" s="45" t="s">
        <v>18</v>
      </c>
      <c r="D296" s="45" t="s">
        <v>119</v>
      </c>
      <c r="E296" s="45">
        <v>800</v>
      </c>
      <c r="F296" s="46">
        <v>7</v>
      </c>
      <c r="G296" s="43">
        <v>0</v>
      </c>
      <c r="H296" s="43">
        <v>0</v>
      </c>
      <c r="I296" s="43">
        <f t="shared" si="120"/>
        <v>0</v>
      </c>
      <c r="J296" s="43">
        <v>0</v>
      </c>
      <c r="K296" s="43">
        <f t="shared" si="128"/>
        <v>0</v>
      </c>
      <c r="L296" s="43">
        <v>0</v>
      </c>
      <c r="M296" s="46">
        <f t="shared" si="130"/>
        <v>0</v>
      </c>
      <c r="N296" s="43">
        <v>0</v>
      </c>
      <c r="O296" s="46">
        <f t="shared" si="131"/>
        <v>0</v>
      </c>
      <c r="P296" s="43">
        <v>0</v>
      </c>
      <c r="Q296" s="46">
        <f t="shared" si="124"/>
        <v>0</v>
      </c>
      <c r="R296" s="43">
        <v>0</v>
      </c>
      <c r="S296" s="46">
        <f t="shared" si="125"/>
        <v>0</v>
      </c>
      <c r="T296" s="43">
        <v>0</v>
      </c>
      <c r="U296" s="46">
        <f t="shared" si="126"/>
        <v>0</v>
      </c>
      <c r="V296" s="46"/>
      <c r="W296" s="46">
        <f t="shared" si="127"/>
        <v>0</v>
      </c>
      <c r="X296" s="46"/>
      <c r="Y296" s="43">
        <v>0</v>
      </c>
      <c r="Z296" s="43">
        <f t="shared" si="129"/>
        <v>0</v>
      </c>
      <c r="AA296" s="43">
        <v>0</v>
      </c>
      <c r="AB296" s="47">
        <f t="shared" si="98"/>
        <v>0</v>
      </c>
      <c r="AC296" s="43">
        <v>0</v>
      </c>
      <c r="AD296" s="47">
        <f t="shared" si="98"/>
        <v>0</v>
      </c>
      <c r="AE296" s="43">
        <v>0</v>
      </c>
      <c r="AF296" s="47">
        <f t="shared" si="121"/>
        <v>0</v>
      </c>
      <c r="AG296" s="43">
        <v>0</v>
      </c>
      <c r="AH296" s="47">
        <f t="shared" si="121"/>
        <v>0</v>
      </c>
      <c r="AI296" s="43">
        <v>0</v>
      </c>
      <c r="AJ296" s="47">
        <f t="shared" si="121"/>
        <v>0</v>
      </c>
      <c r="AK296" s="43">
        <v>0</v>
      </c>
      <c r="AL296" s="47">
        <f t="shared" si="121"/>
        <v>0</v>
      </c>
      <c r="AM296" s="43">
        <v>0</v>
      </c>
      <c r="AN296" s="47">
        <f t="shared" si="122"/>
        <v>0</v>
      </c>
      <c r="AO296" s="43">
        <v>0</v>
      </c>
      <c r="AP296" s="47">
        <f t="shared" si="122"/>
        <v>0</v>
      </c>
      <c r="AQ296" s="43">
        <v>5.7</v>
      </c>
      <c r="AR296" s="47">
        <f t="shared" si="122"/>
        <v>5.7</v>
      </c>
      <c r="AS296" s="43"/>
      <c r="AT296" s="47">
        <f t="shared" si="122"/>
        <v>5.7</v>
      </c>
      <c r="AU296" s="43"/>
      <c r="AV296" s="47">
        <f t="shared" si="123"/>
        <v>5.7</v>
      </c>
      <c r="AW296" s="43"/>
      <c r="AX296" s="47">
        <f t="shared" si="123"/>
        <v>5.7</v>
      </c>
    </row>
    <row r="297" spans="1:50" ht="51" customHeight="1" x14ac:dyDescent="0.45">
      <c r="A297" s="15"/>
      <c r="B297" s="48"/>
      <c r="C297" s="45" t="s">
        <v>130</v>
      </c>
      <c r="D297" s="45" t="s">
        <v>120</v>
      </c>
      <c r="E297" s="45"/>
      <c r="F297" s="46"/>
      <c r="G297" s="43">
        <f>G298+G299+G300</f>
        <v>0</v>
      </c>
      <c r="H297" s="43">
        <f>H298+H299+H300</f>
        <v>0</v>
      </c>
      <c r="I297" s="43">
        <f t="shared" si="120"/>
        <v>0</v>
      </c>
      <c r="J297" s="43">
        <f>J298+J299+J300</f>
        <v>0</v>
      </c>
      <c r="K297" s="43">
        <f t="shared" si="128"/>
        <v>0</v>
      </c>
      <c r="L297" s="43">
        <f>L298+L299+L300</f>
        <v>0</v>
      </c>
      <c r="M297" s="46">
        <f t="shared" si="130"/>
        <v>0</v>
      </c>
      <c r="N297" s="43">
        <f>N298+N299+N300</f>
        <v>0</v>
      </c>
      <c r="O297" s="46">
        <f t="shared" si="131"/>
        <v>0</v>
      </c>
      <c r="P297" s="43">
        <f>P298+P299+P300</f>
        <v>0</v>
      </c>
      <c r="Q297" s="46">
        <f t="shared" si="124"/>
        <v>0</v>
      </c>
      <c r="R297" s="43">
        <f>R298+R299+R300</f>
        <v>0</v>
      </c>
      <c r="S297" s="46">
        <f t="shared" si="125"/>
        <v>0</v>
      </c>
      <c r="T297" s="43"/>
      <c r="U297" s="46">
        <f t="shared" si="126"/>
        <v>0</v>
      </c>
      <c r="V297" s="46"/>
      <c r="W297" s="46">
        <f t="shared" si="127"/>
        <v>0</v>
      </c>
      <c r="X297" s="46"/>
      <c r="Y297" s="43">
        <f>Y298+Y299+Y300</f>
        <v>0</v>
      </c>
      <c r="Z297" s="43">
        <f t="shared" si="129"/>
        <v>0</v>
      </c>
      <c r="AA297" s="43">
        <f>AA298+AA299+AA300</f>
        <v>0</v>
      </c>
      <c r="AB297" s="47">
        <f t="shared" si="98"/>
        <v>0</v>
      </c>
      <c r="AC297" s="43">
        <f>AC298+AC299+AC300</f>
        <v>0</v>
      </c>
      <c r="AD297" s="47">
        <f t="shared" si="98"/>
        <v>0</v>
      </c>
      <c r="AE297" s="43">
        <f>AE298+AE299+AE300</f>
        <v>0</v>
      </c>
      <c r="AF297" s="47">
        <f t="shared" si="121"/>
        <v>0</v>
      </c>
      <c r="AG297" s="43">
        <f>AG298+AG299+AG300</f>
        <v>0</v>
      </c>
      <c r="AH297" s="47">
        <f t="shared" si="121"/>
        <v>0</v>
      </c>
      <c r="AI297" s="43">
        <f>AI298+AI299+AI300</f>
        <v>0</v>
      </c>
      <c r="AJ297" s="47">
        <f t="shared" si="121"/>
        <v>0</v>
      </c>
      <c r="AK297" s="43">
        <f>AK298+AK299+AK300</f>
        <v>0</v>
      </c>
      <c r="AL297" s="47">
        <f t="shared" si="121"/>
        <v>0</v>
      </c>
      <c r="AM297" s="43">
        <f>AM298+AM299+AM300</f>
        <v>0</v>
      </c>
      <c r="AN297" s="47">
        <f t="shared" si="122"/>
        <v>0</v>
      </c>
      <c r="AO297" s="43">
        <f>AO298+AO299+AO300</f>
        <v>0</v>
      </c>
      <c r="AP297" s="47">
        <f t="shared" si="122"/>
        <v>0</v>
      </c>
      <c r="AQ297" s="43">
        <f>AQ298+AQ299+AQ300</f>
        <v>1485.153</v>
      </c>
      <c r="AR297" s="47">
        <f t="shared" si="122"/>
        <v>1485.153</v>
      </c>
      <c r="AS297" s="43">
        <f>AS298+AS299+AS300</f>
        <v>0</v>
      </c>
      <c r="AT297" s="47">
        <f t="shared" si="122"/>
        <v>1485.153</v>
      </c>
      <c r="AU297" s="43">
        <f>AU298+AU299+AU300</f>
        <v>0</v>
      </c>
      <c r="AV297" s="47">
        <f t="shared" si="123"/>
        <v>1485.153</v>
      </c>
      <c r="AW297" s="43">
        <f>AW298+AW299+AW300</f>
        <v>0</v>
      </c>
      <c r="AX297" s="47">
        <f t="shared" si="123"/>
        <v>1485.153</v>
      </c>
    </row>
    <row r="298" spans="1:50" ht="99.75" customHeight="1" x14ac:dyDescent="0.45">
      <c r="A298" s="15"/>
      <c r="B298" s="48"/>
      <c r="C298" s="45" t="s">
        <v>113</v>
      </c>
      <c r="D298" s="45" t="s">
        <v>120</v>
      </c>
      <c r="E298" s="45">
        <v>100</v>
      </c>
      <c r="F298" s="46">
        <v>9</v>
      </c>
      <c r="G298" s="43">
        <v>0</v>
      </c>
      <c r="H298" s="43">
        <v>0</v>
      </c>
      <c r="I298" s="43">
        <f t="shared" si="120"/>
        <v>0</v>
      </c>
      <c r="J298" s="43">
        <v>0</v>
      </c>
      <c r="K298" s="43">
        <f t="shared" si="128"/>
        <v>0</v>
      </c>
      <c r="L298" s="43">
        <v>0</v>
      </c>
      <c r="M298" s="46">
        <f t="shared" si="130"/>
        <v>0</v>
      </c>
      <c r="N298" s="43">
        <v>0</v>
      </c>
      <c r="O298" s="46">
        <f t="shared" si="131"/>
        <v>0</v>
      </c>
      <c r="P298" s="43">
        <v>0</v>
      </c>
      <c r="Q298" s="46">
        <f t="shared" si="124"/>
        <v>0</v>
      </c>
      <c r="R298" s="43">
        <v>0</v>
      </c>
      <c r="S298" s="46">
        <f t="shared" si="125"/>
        <v>0</v>
      </c>
      <c r="T298" s="43"/>
      <c r="U298" s="46">
        <f t="shared" si="126"/>
        <v>0</v>
      </c>
      <c r="V298" s="46"/>
      <c r="W298" s="46">
        <f t="shared" si="127"/>
        <v>0</v>
      </c>
      <c r="X298" s="46"/>
      <c r="Y298" s="43">
        <v>0</v>
      </c>
      <c r="Z298" s="43">
        <f t="shared" si="129"/>
        <v>0</v>
      </c>
      <c r="AA298" s="43">
        <v>0</v>
      </c>
      <c r="AB298" s="47">
        <f t="shared" si="98"/>
        <v>0</v>
      </c>
      <c r="AC298" s="43">
        <v>0</v>
      </c>
      <c r="AD298" s="47">
        <f t="shared" si="98"/>
        <v>0</v>
      </c>
      <c r="AE298" s="43">
        <v>0</v>
      </c>
      <c r="AF298" s="47">
        <f t="shared" si="121"/>
        <v>0</v>
      </c>
      <c r="AG298" s="43">
        <v>0</v>
      </c>
      <c r="AH298" s="47">
        <f t="shared" si="121"/>
        <v>0</v>
      </c>
      <c r="AI298" s="43">
        <v>0</v>
      </c>
      <c r="AJ298" s="47">
        <f t="shared" si="121"/>
        <v>0</v>
      </c>
      <c r="AK298" s="43">
        <v>0</v>
      </c>
      <c r="AL298" s="47">
        <f t="shared" si="121"/>
        <v>0</v>
      </c>
      <c r="AM298" s="43">
        <v>0</v>
      </c>
      <c r="AN298" s="47">
        <f t="shared" si="122"/>
        <v>0</v>
      </c>
      <c r="AO298" s="43">
        <v>0</v>
      </c>
      <c r="AP298" s="47">
        <f t="shared" si="122"/>
        <v>0</v>
      </c>
      <c r="AQ298" s="43">
        <v>1429.183</v>
      </c>
      <c r="AR298" s="47">
        <f t="shared" si="122"/>
        <v>1429.183</v>
      </c>
      <c r="AS298" s="43"/>
      <c r="AT298" s="47">
        <f t="shared" si="122"/>
        <v>1429.183</v>
      </c>
      <c r="AU298" s="43"/>
      <c r="AV298" s="47">
        <f t="shared" si="123"/>
        <v>1429.183</v>
      </c>
      <c r="AW298" s="43"/>
      <c r="AX298" s="47">
        <f t="shared" si="123"/>
        <v>1429.183</v>
      </c>
    </row>
    <row r="299" spans="1:50" ht="43.5" customHeight="1" x14ac:dyDescent="0.45">
      <c r="A299" s="15"/>
      <c r="B299" s="48"/>
      <c r="C299" s="45" t="s">
        <v>14</v>
      </c>
      <c r="D299" s="45" t="s">
        <v>120</v>
      </c>
      <c r="E299" s="45">
        <v>200</v>
      </c>
      <c r="F299" s="46">
        <v>9</v>
      </c>
      <c r="G299" s="43">
        <v>0</v>
      </c>
      <c r="H299" s="43">
        <v>0</v>
      </c>
      <c r="I299" s="43">
        <f t="shared" si="120"/>
        <v>0</v>
      </c>
      <c r="J299" s="43">
        <v>0</v>
      </c>
      <c r="K299" s="43">
        <f t="shared" si="128"/>
        <v>0</v>
      </c>
      <c r="L299" s="43">
        <v>0</v>
      </c>
      <c r="M299" s="46">
        <f t="shared" si="130"/>
        <v>0</v>
      </c>
      <c r="N299" s="43">
        <v>0</v>
      </c>
      <c r="O299" s="46">
        <f t="shared" si="131"/>
        <v>0</v>
      </c>
      <c r="P299" s="43">
        <v>0</v>
      </c>
      <c r="Q299" s="46">
        <f t="shared" si="124"/>
        <v>0</v>
      </c>
      <c r="R299" s="43">
        <v>0</v>
      </c>
      <c r="S299" s="46">
        <f t="shared" si="125"/>
        <v>0</v>
      </c>
      <c r="T299" s="43">
        <v>0</v>
      </c>
      <c r="U299" s="46">
        <f t="shared" si="126"/>
        <v>0</v>
      </c>
      <c r="V299" s="46"/>
      <c r="W299" s="46">
        <f t="shared" si="127"/>
        <v>0</v>
      </c>
      <c r="X299" s="46"/>
      <c r="Y299" s="43">
        <v>0</v>
      </c>
      <c r="Z299" s="43">
        <f t="shared" si="129"/>
        <v>0</v>
      </c>
      <c r="AA299" s="43">
        <v>0</v>
      </c>
      <c r="AB299" s="47">
        <f t="shared" si="98"/>
        <v>0</v>
      </c>
      <c r="AC299" s="43">
        <v>0</v>
      </c>
      <c r="AD299" s="47">
        <f t="shared" si="98"/>
        <v>0</v>
      </c>
      <c r="AE299" s="43">
        <v>0</v>
      </c>
      <c r="AF299" s="47">
        <f t="shared" si="121"/>
        <v>0</v>
      </c>
      <c r="AG299" s="43">
        <v>0</v>
      </c>
      <c r="AH299" s="47">
        <f t="shared" si="121"/>
        <v>0</v>
      </c>
      <c r="AI299" s="43">
        <v>0</v>
      </c>
      <c r="AJ299" s="47">
        <f t="shared" si="121"/>
        <v>0</v>
      </c>
      <c r="AK299" s="43">
        <v>0</v>
      </c>
      <c r="AL299" s="47">
        <f t="shared" si="121"/>
        <v>0</v>
      </c>
      <c r="AM299" s="43">
        <v>0</v>
      </c>
      <c r="AN299" s="47">
        <f t="shared" si="122"/>
        <v>0</v>
      </c>
      <c r="AO299" s="43">
        <v>0</v>
      </c>
      <c r="AP299" s="47">
        <f t="shared" si="122"/>
        <v>0</v>
      </c>
      <c r="AQ299" s="43">
        <v>55.57</v>
      </c>
      <c r="AR299" s="47">
        <f t="shared" si="122"/>
        <v>55.57</v>
      </c>
      <c r="AS299" s="43"/>
      <c r="AT299" s="47">
        <f t="shared" si="122"/>
        <v>55.57</v>
      </c>
      <c r="AU299" s="43"/>
      <c r="AV299" s="47">
        <f t="shared" si="123"/>
        <v>55.57</v>
      </c>
      <c r="AW299" s="43"/>
      <c r="AX299" s="47">
        <f t="shared" si="123"/>
        <v>55.57</v>
      </c>
    </row>
    <row r="300" spans="1:50" ht="27" customHeight="1" x14ac:dyDescent="0.45">
      <c r="A300" s="15"/>
      <c r="B300" s="48"/>
      <c r="C300" s="45" t="s">
        <v>18</v>
      </c>
      <c r="D300" s="45" t="s">
        <v>120</v>
      </c>
      <c r="E300" s="45">
        <v>800</v>
      </c>
      <c r="F300" s="46">
        <v>9</v>
      </c>
      <c r="G300" s="43">
        <v>0</v>
      </c>
      <c r="H300" s="43">
        <v>0</v>
      </c>
      <c r="I300" s="43">
        <f t="shared" si="120"/>
        <v>0</v>
      </c>
      <c r="J300" s="43">
        <v>0</v>
      </c>
      <c r="K300" s="43">
        <f t="shared" si="128"/>
        <v>0</v>
      </c>
      <c r="L300" s="43">
        <v>0</v>
      </c>
      <c r="M300" s="46">
        <f t="shared" si="130"/>
        <v>0</v>
      </c>
      <c r="N300" s="43">
        <v>0</v>
      </c>
      <c r="O300" s="46">
        <f t="shared" si="131"/>
        <v>0</v>
      </c>
      <c r="P300" s="43">
        <v>0</v>
      </c>
      <c r="Q300" s="46">
        <f t="shared" si="124"/>
        <v>0</v>
      </c>
      <c r="R300" s="43">
        <v>0</v>
      </c>
      <c r="S300" s="46">
        <f t="shared" si="125"/>
        <v>0</v>
      </c>
      <c r="T300" s="43">
        <v>0</v>
      </c>
      <c r="U300" s="46">
        <f t="shared" si="126"/>
        <v>0</v>
      </c>
      <c r="V300" s="46"/>
      <c r="W300" s="46">
        <f t="shared" si="127"/>
        <v>0</v>
      </c>
      <c r="X300" s="46"/>
      <c r="Y300" s="43">
        <v>0</v>
      </c>
      <c r="Z300" s="43">
        <f t="shared" si="129"/>
        <v>0</v>
      </c>
      <c r="AA300" s="43">
        <v>0</v>
      </c>
      <c r="AB300" s="47">
        <f t="shared" si="98"/>
        <v>0</v>
      </c>
      <c r="AC300" s="43">
        <v>0</v>
      </c>
      <c r="AD300" s="47">
        <f t="shared" si="98"/>
        <v>0</v>
      </c>
      <c r="AE300" s="43">
        <v>0</v>
      </c>
      <c r="AF300" s="47">
        <f t="shared" si="121"/>
        <v>0</v>
      </c>
      <c r="AG300" s="43">
        <v>0</v>
      </c>
      <c r="AH300" s="47">
        <f t="shared" si="121"/>
        <v>0</v>
      </c>
      <c r="AI300" s="43">
        <v>0</v>
      </c>
      <c r="AJ300" s="47">
        <f t="shared" si="121"/>
        <v>0</v>
      </c>
      <c r="AK300" s="43">
        <v>0</v>
      </c>
      <c r="AL300" s="47">
        <f t="shared" si="121"/>
        <v>0</v>
      </c>
      <c r="AM300" s="43">
        <v>0</v>
      </c>
      <c r="AN300" s="47">
        <f t="shared" si="122"/>
        <v>0</v>
      </c>
      <c r="AO300" s="43">
        <v>0</v>
      </c>
      <c r="AP300" s="47">
        <f t="shared" si="122"/>
        <v>0</v>
      </c>
      <c r="AQ300" s="43">
        <v>0.4</v>
      </c>
      <c r="AR300" s="47">
        <f t="shared" si="122"/>
        <v>0.4</v>
      </c>
      <c r="AS300" s="43"/>
      <c r="AT300" s="47">
        <f t="shared" si="122"/>
        <v>0.4</v>
      </c>
      <c r="AU300" s="43"/>
      <c r="AV300" s="47">
        <f t="shared" si="123"/>
        <v>0.4</v>
      </c>
      <c r="AW300" s="43"/>
      <c r="AX300" s="47">
        <f t="shared" si="123"/>
        <v>0.4</v>
      </c>
    </row>
    <row r="301" spans="1:50" ht="39" hidden="1" customHeight="1" x14ac:dyDescent="0.45">
      <c r="A301" s="15"/>
      <c r="B301" s="48"/>
      <c r="C301" s="45" t="s">
        <v>111</v>
      </c>
      <c r="D301" s="45" t="s">
        <v>121</v>
      </c>
      <c r="E301" s="45"/>
      <c r="F301" s="46"/>
      <c r="G301" s="43">
        <f>G302</f>
        <v>0</v>
      </c>
      <c r="H301" s="43">
        <f>H302</f>
        <v>0</v>
      </c>
      <c r="I301" s="43">
        <f t="shared" si="120"/>
        <v>0</v>
      </c>
      <c r="J301" s="43">
        <f>J302</f>
        <v>0</v>
      </c>
      <c r="K301" s="43">
        <f t="shared" si="128"/>
        <v>0</v>
      </c>
      <c r="L301" s="43">
        <f>L302</f>
        <v>0</v>
      </c>
      <c r="M301" s="46">
        <f t="shared" si="130"/>
        <v>0</v>
      </c>
      <c r="N301" s="43">
        <f>N302</f>
        <v>0</v>
      </c>
      <c r="O301" s="46">
        <f t="shared" si="131"/>
        <v>0</v>
      </c>
      <c r="P301" s="43">
        <f>P302</f>
        <v>0</v>
      </c>
      <c r="Q301" s="46">
        <f t="shared" si="124"/>
        <v>0</v>
      </c>
      <c r="R301" s="43">
        <f>R302</f>
        <v>0</v>
      </c>
      <c r="S301" s="46">
        <f t="shared" si="125"/>
        <v>0</v>
      </c>
      <c r="T301" s="43">
        <f>T302</f>
        <v>0</v>
      </c>
      <c r="U301" s="46">
        <f t="shared" si="126"/>
        <v>0</v>
      </c>
      <c r="V301" s="46"/>
      <c r="W301" s="46">
        <f t="shared" si="127"/>
        <v>0</v>
      </c>
      <c r="X301" s="46">
        <f>X302</f>
        <v>0</v>
      </c>
      <c r="Y301" s="43">
        <f>Y302</f>
        <v>0</v>
      </c>
      <c r="Z301" s="43">
        <f t="shared" si="129"/>
        <v>0</v>
      </c>
      <c r="AA301" s="43">
        <f>AA302</f>
        <v>0</v>
      </c>
      <c r="AB301" s="47">
        <f t="shared" si="98"/>
        <v>0</v>
      </c>
      <c r="AC301" s="43">
        <f>AC302</f>
        <v>0</v>
      </c>
      <c r="AD301" s="47">
        <f t="shared" si="98"/>
        <v>0</v>
      </c>
      <c r="AE301" s="43">
        <f>AE302</f>
        <v>0</v>
      </c>
      <c r="AF301" s="47">
        <f t="shared" si="121"/>
        <v>0</v>
      </c>
      <c r="AG301" s="43">
        <f>AG302</f>
        <v>0</v>
      </c>
      <c r="AH301" s="47">
        <f t="shared" si="121"/>
        <v>0</v>
      </c>
      <c r="AI301" s="43">
        <f>AI302</f>
        <v>0</v>
      </c>
      <c r="AJ301" s="47">
        <f t="shared" si="121"/>
        <v>0</v>
      </c>
      <c r="AK301" s="43">
        <f>AK302</f>
        <v>0</v>
      </c>
      <c r="AL301" s="47">
        <f t="shared" si="121"/>
        <v>0</v>
      </c>
      <c r="AM301" s="43">
        <f>AM302</f>
        <v>0</v>
      </c>
      <c r="AN301" s="47">
        <f t="shared" si="122"/>
        <v>0</v>
      </c>
      <c r="AO301" s="43">
        <f>AO302</f>
        <v>0</v>
      </c>
      <c r="AP301" s="47">
        <f t="shared" si="122"/>
        <v>0</v>
      </c>
      <c r="AQ301" s="43">
        <f>AQ302</f>
        <v>0</v>
      </c>
      <c r="AR301" s="47">
        <f t="shared" si="122"/>
        <v>0</v>
      </c>
      <c r="AS301" s="43">
        <f>AS302</f>
        <v>0</v>
      </c>
      <c r="AT301" s="47">
        <f t="shared" si="122"/>
        <v>0</v>
      </c>
      <c r="AU301" s="43">
        <f>AU302</f>
        <v>0</v>
      </c>
      <c r="AV301" s="47">
        <f t="shared" si="123"/>
        <v>0</v>
      </c>
      <c r="AW301" s="43">
        <f>AW302</f>
        <v>0</v>
      </c>
      <c r="AX301" s="47">
        <f t="shared" si="123"/>
        <v>0</v>
      </c>
    </row>
    <row r="302" spans="1:50" ht="166.5" hidden="1" customHeight="1" x14ac:dyDescent="0.45">
      <c r="A302" s="15"/>
      <c r="B302" s="48"/>
      <c r="C302" s="45" t="s">
        <v>113</v>
      </c>
      <c r="D302" s="45" t="s">
        <v>121</v>
      </c>
      <c r="E302" s="45">
        <v>100</v>
      </c>
      <c r="F302" s="46">
        <v>7</v>
      </c>
      <c r="G302" s="43">
        <v>0</v>
      </c>
      <c r="H302" s="43"/>
      <c r="I302" s="43">
        <f t="shared" si="120"/>
        <v>0</v>
      </c>
      <c r="J302" s="43"/>
      <c r="K302" s="43">
        <f t="shared" si="128"/>
        <v>0</v>
      </c>
      <c r="L302" s="43"/>
      <c r="M302" s="46">
        <f t="shared" si="130"/>
        <v>0</v>
      </c>
      <c r="N302" s="43"/>
      <c r="O302" s="46">
        <f t="shared" si="131"/>
        <v>0</v>
      </c>
      <c r="P302" s="43"/>
      <c r="Q302" s="46">
        <f t="shared" si="124"/>
        <v>0</v>
      </c>
      <c r="R302" s="43"/>
      <c r="S302" s="46">
        <f t="shared" si="125"/>
        <v>0</v>
      </c>
      <c r="T302" s="43"/>
      <c r="U302" s="46">
        <f t="shared" si="126"/>
        <v>0</v>
      </c>
      <c r="V302" s="46"/>
      <c r="W302" s="46">
        <f t="shared" si="127"/>
        <v>0</v>
      </c>
      <c r="X302" s="46"/>
      <c r="Y302" s="43">
        <v>0</v>
      </c>
      <c r="Z302" s="43">
        <f t="shared" si="129"/>
        <v>0</v>
      </c>
      <c r="AA302" s="43">
        <v>0</v>
      </c>
      <c r="AB302" s="47">
        <f t="shared" si="98"/>
        <v>0</v>
      </c>
      <c r="AC302" s="43">
        <v>0</v>
      </c>
      <c r="AD302" s="47">
        <f t="shared" si="98"/>
        <v>0</v>
      </c>
      <c r="AE302" s="43">
        <v>0</v>
      </c>
      <c r="AF302" s="47">
        <f t="shared" si="121"/>
        <v>0</v>
      </c>
      <c r="AG302" s="43">
        <v>0</v>
      </c>
      <c r="AH302" s="47">
        <f t="shared" si="121"/>
        <v>0</v>
      </c>
      <c r="AI302" s="43">
        <v>0</v>
      </c>
      <c r="AJ302" s="47">
        <f t="shared" si="121"/>
        <v>0</v>
      </c>
      <c r="AK302" s="43">
        <v>0</v>
      </c>
      <c r="AL302" s="47">
        <f t="shared" si="121"/>
        <v>0</v>
      </c>
      <c r="AM302" s="43">
        <v>0</v>
      </c>
      <c r="AN302" s="47">
        <f t="shared" si="122"/>
        <v>0</v>
      </c>
      <c r="AO302" s="43">
        <v>0</v>
      </c>
      <c r="AP302" s="47">
        <f t="shared" si="122"/>
        <v>0</v>
      </c>
      <c r="AQ302" s="43">
        <v>0</v>
      </c>
      <c r="AR302" s="47">
        <f t="shared" si="122"/>
        <v>0</v>
      </c>
      <c r="AS302" s="43">
        <v>0</v>
      </c>
      <c r="AT302" s="47">
        <f t="shared" ref="AT302:AX353" si="132">AR302+AS302</f>
        <v>0</v>
      </c>
      <c r="AU302" s="43">
        <v>0</v>
      </c>
      <c r="AV302" s="47">
        <f t="shared" si="132"/>
        <v>0</v>
      </c>
      <c r="AW302" s="43">
        <v>0</v>
      </c>
      <c r="AX302" s="47">
        <f t="shared" si="132"/>
        <v>0</v>
      </c>
    </row>
    <row r="303" spans="1:50" ht="55.5" customHeight="1" x14ac:dyDescent="0.45">
      <c r="A303" s="15"/>
      <c r="B303" s="39">
        <v>9</v>
      </c>
      <c r="C303" s="40" t="s">
        <v>428</v>
      </c>
      <c r="D303" s="40" t="s">
        <v>122</v>
      </c>
      <c r="E303" s="40"/>
      <c r="F303" s="40"/>
      <c r="G303" s="42">
        <f>G304+G332+G337</f>
        <v>0</v>
      </c>
      <c r="H303" s="43">
        <f>H304+H332+H337</f>
        <v>0</v>
      </c>
      <c r="I303" s="42">
        <f t="shared" si="120"/>
        <v>0</v>
      </c>
      <c r="J303" s="42">
        <f>J304+J332+J337</f>
        <v>0</v>
      </c>
      <c r="K303" s="42">
        <f t="shared" si="128"/>
        <v>0</v>
      </c>
      <c r="L303" s="42">
        <f>L304+L332+L337</f>
        <v>0</v>
      </c>
      <c r="M303" s="41">
        <f t="shared" si="130"/>
        <v>0</v>
      </c>
      <c r="N303" s="42">
        <f>N304+N332+N337</f>
        <v>0</v>
      </c>
      <c r="O303" s="41">
        <f t="shared" si="131"/>
        <v>0</v>
      </c>
      <c r="P303" s="42">
        <f>P304+P332+P337</f>
        <v>0</v>
      </c>
      <c r="Q303" s="41">
        <f t="shared" si="124"/>
        <v>0</v>
      </c>
      <c r="R303" s="42">
        <f>R304+R332+R337</f>
        <v>0</v>
      </c>
      <c r="S303" s="41">
        <f t="shared" si="125"/>
        <v>0</v>
      </c>
      <c r="T303" s="42">
        <f>T304+T332+T337</f>
        <v>0</v>
      </c>
      <c r="U303" s="41">
        <f t="shared" si="126"/>
        <v>0</v>
      </c>
      <c r="V303" s="41"/>
      <c r="W303" s="41">
        <f t="shared" si="127"/>
        <v>0</v>
      </c>
      <c r="X303" s="41">
        <f>X304+X332+X337</f>
        <v>0</v>
      </c>
      <c r="Y303" s="42">
        <f>Y304+Y332+Y337</f>
        <v>0</v>
      </c>
      <c r="Z303" s="42">
        <f t="shared" si="129"/>
        <v>0</v>
      </c>
      <c r="AA303" s="42">
        <f>AA304+AA332+AA337</f>
        <v>0</v>
      </c>
      <c r="AB303" s="44">
        <f t="shared" si="98"/>
        <v>0</v>
      </c>
      <c r="AC303" s="42">
        <f>AC304+AC332+AC337</f>
        <v>0</v>
      </c>
      <c r="AD303" s="44">
        <f t="shared" si="98"/>
        <v>0</v>
      </c>
      <c r="AE303" s="42">
        <f>AE304+AE332+AE337</f>
        <v>0</v>
      </c>
      <c r="AF303" s="44">
        <f t="shared" si="121"/>
        <v>0</v>
      </c>
      <c r="AG303" s="42">
        <f>AG304+AG332+AG337</f>
        <v>0</v>
      </c>
      <c r="AH303" s="44">
        <f t="shared" si="121"/>
        <v>0</v>
      </c>
      <c r="AI303" s="42">
        <f>AI304+AI332+AI337</f>
        <v>0</v>
      </c>
      <c r="AJ303" s="44">
        <f t="shared" si="121"/>
        <v>0</v>
      </c>
      <c r="AK303" s="42">
        <f>AK304+AK332+AK337</f>
        <v>0</v>
      </c>
      <c r="AL303" s="44">
        <f t="shared" si="121"/>
        <v>0</v>
      </c>
      <c r="AM303" s="42">
        <f>AM304+AM332+AM337</f>
        <v>0</v>
      </c>
      <c r="AN303" s="44">
        <f t="shared" si="122"/>
        <v>0</v>
      </c>
      <c r="AO303" s="42">
        <f>AO304+AO332+AO337</f>
        <v>0</v>
      </c>
      <c r="AP303" s="44">
        <f t="shared" si="122"/>
        <v>0</v>
      </c>
      <c r="AQ303" s="42">
        <f>AQ304+AQ332+AQ337</f>
        <v>28707.349999999995</v>
      </c>
      <c r="AR303" s="44">
        <f t="shared" si="122"/>
        <v>28707.349999999995</v>
      </c>
      <c r="AS303" s="42">
        <f>AS304+AS332+AS337</f>
        <v>0</v>
      </c>
      <c r="AT303" s="44">
        <f t="shared" si="132"/>
        <v>28707.349999999995</v>
      </c>
      <c r="AU303" s="42">
        <f>AU304+AU332+AU337</f>
        <v>80.582999999999998</v>
      </c>
      <c r="AV303" s="44">
        <f t="shared" si="132"/>
        <v>28787.932999999994</v>
      </c>
      <c r="AW303" s="42">
        <f>AW304+AW332+AW337</f>
        <v>0</v>
      </c>
      <c r="AX303" s="44">
        <f t="shared" si="132"/>
        <v>28787.932999999994</v>
      </c>
    </row>
    <row r="304" spans="1:50" ht="63" customHeight="1" x14ac:dyDescent="0.45">
      <c r="A304" s="15"/>
      <c r="B304" s="48"/>
      <c r="C304" s="45" t="s">
        <v>495</v>
      </c>
      <c r="D304" s="45" t="s">
        <v>123</v>
      </c>
      <c r="E304" s="45"/>
      <c r="F304" s="45"/>
      <c r="G304" s="43">
        <f>G305+G310</f>
        <v>0</v>
      </c>
      <c r="H304" s="43">
        <f>H305+H310</f>
        <v>0</v>
      </c>
      <c r="I304" s="43">
        <f t="shared" si="120"/>
        <v>0</v>
      </c>
      <c r="J304" s="43">
        <f>J305+J310+J313+J315</f>
        <v>0</v>
      </c>
      <c r="K304" s="43">
        <f t="shared" si="128"/>
        <v>0</v>
      </c>
      <c r="L304" s="43">
        <f>L305+L310+L313+L315</f>
        <v>0</v>
      </c>
      <c r="M304" s="46">
        <f t="shared" si="130"/>
        <v>0</v>
      </c>
      <c r="N304" s="43">
        <f>N305+N310+N313+N315</f>
        <v>0</v>
      </c>
      <c r="O304" s="46">
        <f t="shared" si="131"/>
        <v>0</v>
      </c>
      <c r="P304" s="43">
        <f>P305+P310+P313+P315</f>
        <v>0</v>
      </c>
      <c r="Q304" s="46">
        <f t="shared" si="124"/>
        <v>0</v>
      </c>
      <c r="R304" s="43">
        <f>R305+R310+R313+R315</f>
        <v>0</v>
      </c>
      <c r="S304" s="46">
        <f t="shared" si="125"/>
        <v>0</v>
      </c>
      <c r="T304" s="43">
        <f>T305+T310+T313+T315</f>
        <v>0</v>
      </c>
      <c r="U304" s="46">
        <f t="shared" si="126"/>
        <v>0</v>
      </c>
      <c r="V304" s="46"/>
      <c r="W304" s="46">
        <f t="shared" si="127"/>
        <v>0</v>
      </c>
      <c r="X304" s="46">
        <f>X305+X310</f>
        <v>0</v>
      </c>
      <c r="Y304" s="43">
        <f>Y305+Y310+Y308</f>
        <v>0</v>
      </c>
      <c r="Z304" s="43">
        <f t="shared" si="129"/>
        <v>0</v>
      </c>
      <c r="AA304" s="43">
        <f>AA305+AA310+AA308</f>
        <v>0</v>
      </c>
      <c r="AB304" s="47">
        <f t="shared" si="98"/>
        <v>0</v>
      </c>
      <c r="AC304" s="43">
        <f>AC305+AC310+AC308</f>
        <v>0</v>
      </c>
      <c r="AD304" s="47">
        <f t="shared" si="98"/>
        <v>0</v>
      </c>
      <c r="AE304" s="43">
        <f>AE305+AE310+AE308</f>
        <v>0</v>
      </c>
      <c r="AF304" s="47">
        <f t="shared" si="121"/>
        <v>0</v>
      </c>
      <c r="AG304" s="43">
        <f>AG305+AG310+AG308+AG316+AG324</f>
        <v>0</v>
      </c>
      <c r="AH304" s="47">
        <f t="shared" si="121"/>
        <v>0</v>
      </c>
      <c r="AI304" s="43">
        <f>AI305+AI310+AI308+AI316+AI324+AI320</f>
        <v>0</v>
      </c>
      <c r="AJ304" s="47">
        <f t="shared" si="121"/>
        <v>0</v>
      </c>
      <c r="AK304" s="43">
        <f>AK305+AK310+AK308+AK316+AK324+AK320</f>
        <v>0</v>
      </c>
      <c r="AL304" s="47">
        <f t="shared" si="121"/>
        <v>0</v>
      </c>
      <c r="AM304" s="43">
        <f>AM305+AM310+AM308+AM316+AM324+AM320+AM318+AM326</f>
        <v>0</v>
      </c>
      <c r="AN304" s="47">
        <f t="shared" si="122"/>
        <v>0</v>
      </c>
      <c r="AO304" s="43">
        <f>AO305+AO310+AO308+AO316+AO324+AO320+AO318+AO326</f>
        <v>0</v>
      </c>
      <c r="AP304" s="47">
        <f t="shared" si="122"/>
        <v>0</v>
      </c>
      <c r="AQ304" s="43">
        <f>AQ305+AQ310+AQ308+AQ316+AQ324+AQ320+AQ318+AQ322+AQ326</f>
        <v>26053.172999999995</v>
      </c>
      <c r="AR304" s="47">
        <f t="shared" si="122"/>
        <v>26053.172999999995</v>
      </c>
      <c r="AS304" s="43">
        <f>AS305+AS310+AS308+AS316+AS324+AS320+AS318+AS322+AS326</f>
        <v>0</v>
      </c>
      <c r="AT304" s="47">
        <f t="shared" si="132"/>
        <v>26053.172999999995</v>
      </c>
      <c r="AU304" s="43">
        <f>AU305+AU310+AU308+AU316+AU324+AU320+AU318+AU322+AU326+AU328+AU330</f>
        <v>80.582999999999998</v>
      </c>
      <c r="AV304" s="47">
        <f t="shared" si="132"/>
        <v>26133.755999999994</v>
      </c>
      <c r="AW304" s="43">
        <f>AW305+AW310+AW308+AW316+AW324+AW320+AW318+AW322+AW326+AW328+AW330</f>
        <v>0</v>
      </c>
      <c r="AX304" s="47">
        <f t="shared" si="132"/>
        <v>26133.755999999994</v>
      </c>
    </row>
    <row r="305" spans="1:50" ht="42" x14ac:dyDescent="0.45">
      <c r="A305" s="15"/>
      <c r="B305" s="48"/>
      <c r="C305" s="45" t="s">
        <v>118</v>
      </c>
      <c r="D305" s="45" t="s">
        <v>124</v>
      </c>
      <c r="E305" s="45"/>
      <c r="F305" s="45"/>
      <c r="G305" s="43">
        <f>G306+G307</f>
        <v>0</v>
      </c>
      <c r="H305" s="43">
        <f>H306+H307</f>
        <v>0</v>
      </c>
      <c r="I305" s="43">
        <f t="shared" si="120"/>
        <v>0</v>
      </c>
      <c r="J305" s="43">
        <f>J306+J307</f>
        <v>0</v>
      </c>
      <c r="K305" s="43">
        <f t="shared" si="128"/>
        <v>0</v>
      </c>
      <c r="L305" s="43">
        <f>L306+L307</f>
        <v>0</v>
      </c>
      <c r="M305" s="46">
        <f t="shared" si="130"/>
        <v>0</v>
      </c>
      <c r="N305" s="43">
        <f>N306+N307</f>
        <v>0</v>
      </c>
      <c r="O305" s="46">
        <f t="shared" si="131"/>
        <v>0</v>
      </c>
      <c r="P305" s="43">
        <f>P306+P307</f>
        <v>0</v>
      </c>
      <c r="Q305" s="46">
        <f t="shared" si="124"/>
        <v>0</v>
      </c>
      <c r="R305" s="43">
        <f>R306+R307</f>
        <v>0</v>
      </c>
      <c r="S305" s="46">
        <f t="shared" si="125"/>
        <v>0</v>
      </c>
      <c r="T305" s="43">
        <f>T306+T307</f>
        <v>0</v>
      </c>
      <c r="U305" s="46">
        <f t="shared" si="126"/>
        <v>0</v>
      </c>
      <c r="V305" s="46"/>
      <c r="W305" s="46">
        <f t="shared" si="127"/>
        <v>0</v>
      </c>
      <c r="X305" s="46">
        <f>X306+X307</f>
        <v>0</v>
      </c>
      <c r="Y305" s="43">
        <f>Y306+Y307</f>
        <v>0</v>
      </c>
      <c r="Z305" s="43">
        <f t="shared" si="129"/>
        <v>0</v>
      </c>
      <c r="AA305" s="43">
        <f>AA306+AA307</f>
        <v>0</v>
      </c>
      <c r="AB305" s="47">
        <f t="shared" si="98"/>
        <v>0</v>
      </c>
      <c r="AC305" s="43">
        <f>AC306+AC307</f>
        <v>0</v>
      </c>
      <c r="AD305" s="47">
        <f t="shared" si="98"/>
        <v>0</v>
      </c>
      <c r="AE305" s="43">
        <f>AE306+AE307</f>
        <v>0</v>
      </c>
      <c r="AF305" s="47">
        <f t="shared" si="121"/>
        <v>0</v>
      </c>
      <c r="AG305" s="43">
        <f>AG306+AG307</f>
        <v>0</v>
      </c>
      <c r="AH305" s="47">
        <f t="shared" si="121"/>
        <v>0</v>
      </c>
      <c r="AI305" s="43">
        <f>AI306+AI307</f>
        <v>0</v>
      </c>
      <c r="AJ305" s="47">
        <f t="shared" si="121"/>
        <v>0</v>
      </c>
      <c r="AK305" s="43">
        <f>AK306+AK307</f>
        <v>0</v>
      </c>
      <c r="AL305" s="47">
        <f t="shared" si="121"/>
        <v>0</v>
      </c>
      <c r="AM305" s="43">
        <f>AM306+AM307</f>
        <v>0</v>
      </c>
      <c r="AN305" s="47">
        <f t="shared" si="122"/>
        <v>0</v>
      </c>
      <c r="AO305" s="43">
        <f>AO306+AO307</f>
        <v>0</v>
      </c>
      <c r="AP305" s="47">
        <f t="shared" si="122"/>
        <v>0</v>
      </c>
      <c r="AQ305" s="43">
        <f>AQ306+AQ307</f>
        <v>24833.572999999997</v>
      </c>
      <c r="AR305" s="47">
        <f t="shared" si="122"/>
        <v>24833.572999999997</v>
      </c>
      <c r="AS305" s="43">
        <f>AS306+AS307</f>
        <v>0</v>
      </c>
      <c r="AT305" s="47">
        <f t="shared" si="132"/>
        <v>24833.572999999997</v>
      </c>
      <c r="AU305" s="43">
        <f>AU306+AU307</f>
        <v>0</v>
      </c>
      <c r="AV305" s="47">
        <f t="shared" si="132"/>
        <v>24833.572999999997</v>
      </c>
      <c r="AW305" s="43">
        <f>AW306+AW307</f>
        <v>0</v>
      </c>
      <c r="AX305" s="47">
        <f t="shared" si="132"/>
        <v>24833.572999999997</v>
      </c>
    </row>
    <row r="306" spans="1:50" ht="25.2" x14ac:dyDescent="0.45">
      <c r="A306" s="15"/>
      <c r="B306" s="162"/>
      <c r="C306" s="163" t="s">
        <v>9</v>
      </c>
      <c r="D306" s="173" t="s">
        <v>124</v>
      </c>
      <c r="E306" s="173">
        <v>600</v>
      </c>
      <c r="F306" s="45">
        <v>1</v>
      </c>
      <c r="G306" s="43">
        <v>0</v>
      </c>
      <c r="H306" s="43"/>
      <c r="I306" s="43">
        <f t="shared" si="120"/>
        <v>0</v>
      </c>
      <c r="J306" s="43">
        <v>0</v>
      </c>
      <c r="K306" s="43">
        <f t="shared" si="128"/>
        <v>0</v>
      </c>
      <c r="L306" s="43">
        <v>0</v>
      </c>
      <c r="M306" s="46">
        <f t="shared" si="130"/>
        <v>0</v>
      </c>
      <c r="N306" s="43">
        <v>0</v>
      </c>
      <c r="O306" s="46">
        <f t="shared" si="131"/>
        <v>0</v>
      </c>
      <c r="P306" s="43">
        <v>0</v>
      </c>
      <c r="Q306" s="46">
        <f t="shared" si="124"/>
        <v>0</v>
      </c>
      <c r="R306" s="43">
        <v>0</v>
      </c>
      <c r="S306" s="46">
        <f t="shared" si="125"/>
        <v>0</v>
      </c>
      <c r="T306" s="43"/>
      <c r="U306" s="46">
        <f t="shared" si="126"/>
        <v>0</v>
      </c>
      <c r="V306" s="46"/>
      <c r="W306" s="46">
        <f t="shared" si="127"/>
        <v>0</v>
      </c>
      <c r="X306" s="46"/>
      <c r="Y306" s="43">
        <v>0</v>
      </c>
      <c r="Z306" s="43">
        <f t="shared" si="129"/>
        <v>0</v>
      </c>
      <c r="AA306" s="43"/>
      <c r="AB306" s="47">
        <f t="shared" si="98"/>
        <v>0</v>
      </c>
      <c r="AC306" s="43">
        <v>0</v>
      </c>
      <c r="AD306" s="47">
        <f t="shared" si="98"/>
        <v>0</v>
      </c>
      <c r="AE306" s="43"/>
      <c r="AF306" s="47">
        <f t="shared" si="121"/>
        <v>0</v>
      </c>
      <c r="AG306" s="43">
        <v>0</v>
      </c>
      <c r="AH306" s="47">
        <f t="shared" si="121"/>
        <v>0</v>
      </c>
      <c r="AI306" s="43">
        <v>0</v>
      </c>
      <c r="AJ306" s="47">
        <f t="shared" si="121"/>
        <v>0</v>
      </c>
      <c r="AK306" s="43">
        <v>0</v>
      </c>
      <c r="AL306" s="47">
        <f t="shared" si="121"/>
        <v>0</v>
      </c>
      <c r="AM306" s="43">
        <v>0</v>
      </c>
      <c r="AN306" s="47">
        <f t="shared" si="122"/>
        <v>0</v>
      </c>
      <c r="AO306" s="43">
        <v>0</v>
      </c>
      <c r="AP306" s="47">
        <f t="shared" si="122"/>
        <v>0</v>
      </c>
      <c r="AQ306" s="43">
        <v>13359.996999999999</v>
      </c>
      <c r="AR306" s="47">
        <f t="shared" si="122"/>
        <v>13359.996999999999</v>
      </c>
      <c r="AS306" s="43"/>
      <c r="AT306" s="47">
        <f t="shared" si="132"/>
        <v>13359.996999999999</v>
      </c>
      <c r="AU306" s="43"/>
      <c r="AV306" s="47">
        <f t="shared" si="132"/>
        <v>13359.996999999999</v>
      </c>
      <c r="AW306" s="43"/>
      <c r="AX306" s="47">
        <f t="shared" si="132"/>
        <v>13359.996999999999</v>
      </c>
    </row>
    <row r="307" spans="1:50" ht="30" customHeight="1" x14ac:dyDescent="0.45">
      <c r="A307" s="15"/>
      <c r="B307" s="162"/>
      <c r="C307" s="164"/>
      <c r="D307" s="173"/>
      <c r="E307" s="173"/>
      <c r="F307" s="45">
        <v>2</v>
      </c>
      <c r="G307" s="43">
        <v>0</v>
      </c>
      <c r="H307" s="43"/>
      <c r="I307" s="43">
        <f t="shared" si="120"/>
        <v>0</v>
      </c>
      <c r="J307" s="43"/>
      <c r="K307" s="43">
        <f t="shared" si="128"/>
        <v>0</v>
      </c>
      <c r="L307" s="43"/>
      <c r="M307" s="46">
        <f t="shared" si="130"/>
        <v>0</v>
      </c>
      <c r="N307" s="43"/>
      <c r="O307" s="46">
        <f t="shared" si="131"/>
        <v>0</v>
      </c>
      <c r="P307" s="43"/>
      <c r="Q307" s="46">
        <f t="shared" si="124"/>
        <v>0</v>
      </c>
      <c r="R307" s="43"/>
      <c r="S307" s="46">
        <f t="shared" si="125"/>
        <v>0</v>
      </c>
      <c r="T307" s="43"/>
      <c r="U307" s="46">
        <f t="shared" si="126"/>
        <v>0</v>
      </c>
      <c r="V307" s="46"/>
      <c r="W307" s="46">
        <f t="shared" si="127"/>
        <v>0</v>
      </c>
      <c r="X307" s="46"/>
      <c r="Y307" s="43">
        <v>0</v>
      </c>
      <c r="Z307" s="43">
        <f t="shared" si="129"/>
        <v>0</v>
      </c>
      <c r="AA307" s="43">
        <v>0</v>
      </c>
      <c r="AB307" s="47">
        <f t="shared" si="98"/>
        <v>0</v>
      </c>
      <c r="AC307" s="43">
        <v>0</v>
      </c>
      <c r="AD307" s="47">
        <f t="shared" si="98"/>
        <v>0</v>
      </c>
      <c r="AE307" s="43">
        <v>0</v>
      </c>
      <c r="AF307" s="47">
        <f t="shared" si="121"/>
        <v>0</v>
      </c>
      <c r="AG307" s="43">
        <v>0</v>
      </c>
      <c r="AH307" s="47">
        <f t="shared" si="121"/>
        <v>0</v>
      </c>
      <c r="AI307" s="43">
        <v>0</v>
      </c>
      <c r="AJ307" s="47">
        <f t="shared" si="121"/>
        <v>0</v>
      </c>
      <c r="AK307" s="43">
        <v>0</v>
      </c>
      <c r="AL307" s="47">
        <f t="shared" si="121"/>
        <v>0</v>
      </c>
      <c r="AM307" s="43">
        <v>0</v>
      </c>
      <c r="AN307" s="47">
        <f t="shared" si="122"/>
        <v>0</v>
      </c>
      <c r="AO307" s="43">
        <v>0</v>
      </c>
      <c r="AP307" s="47">
        <f t="shared" si="122"/>
        <v>0</v>
      </c>
      <c r="AQ307" s="43">
        <v>11473.575999999999</v>
      </c>
      <c r="AR307" s="47">
        <f t="shared" si="122"/>
        <v>11473.575999999999</v>
      </c>
      <c r="AS307" s="43"/>
      <c r="AT307" s="47">
        <f t="shared" si="132"/>
        <v>11473.575999999999</v>
      </c>
      <c r="AU307" s="43"/>
      <c r="AV307" s="47">
        <f t="shared" si="132"/>
        <v>11473.575999999999</v>
      </c>
      <c r="AW307" s="43"/>
      <c r="AX307" s="47">
        <f t="shared" si="132"/>
        <v>11473.575999999999</v>
      </c>
    </row>
    <row r="308" spans="1:50" ht="40.5" hidden="1" customHeight="1" x14ac:dyDescent="0.45">
      <c r="A308" s="15"/>
      <c r="B308" s="37"/>
      <c r="C308" s="98" t="s">
        <v>173</v>
      </c>
      <c r="D308" s="59" t="s">
        <v>528</v>
      </c>
      <c r="E308" s="59"/>
      <c r="F308" s="45"/>
      <c r="G308" s="53"/>
      <c r="H308" s="43"/>
      <c r="I308" s="43">
        <f>I309</f>
        <v>0</v>
      </c>
      <c r="J308" s="43"/>
      <c r="K308" s="43">
        <f t="shared" si="128"/>
        <v>0</v>
      </c>
      <c r="L308" s="43"/>
      <c r="M308" s="46">
        <f t="shared" si="130"/>
        <v>0</v>
      </c>
      <c r="N308" s="43"/>
      <c r="O308" s="46">
        <f t="shared" si="131"/>
        <v>0</v>
      </c>
      <c r="P308" s="43"/>
      <c r="Q308" s="46">
        <f t="shared" si="124"/>
        <v>0</v>
      </c>
      <c r="R308" s="43"/>
      <c r="S308" s="46">
        <f t="shared" si="125"/>
        <v>0</v>
      </c>
      <c r="T308" s="43"/>
      <c r="U308" s="46">
        <f t="shared" si="126"/>
        <v>0</v>
      </c>
      <c r="V308" s="46"/>
      <c r="W308" s="46">
        <f t="shared" si="127"/>
        <v>0</v>
      </c>
      <c r="X308" s="46"/>
      <c r="Y308" s="43">
        <f>Y309</f>
        <v>0</v>
      </c>
      <c r="Z308" s="43">
        <f t="shared" si="129"/>
        <v>0</v>
      </c>
      <c r="AA308" s="43">
        <f>AA309</f>
        <v>0</v>
      </c>
      <c r="AB308" s="47">
        <f t="shared" si="98"/>
        <v>0</v>
      </c>
      <c r="AC308" s="43">
        <f>AC309</f>
        <v>0</v>
      </c>
      <c r="AD308" s="47">
        <f t="shared" si="98"/>
        <v>0</v>
      </c>
      <c r="AE308" s="43">
        <f>AE309</f>
        <v>0</v>
      </c>
      <c r="AF308" s="47">
        <f t="shared" si="121"/>
        <v>0</v>
      </c>
      <c r="AG308" s="43">
        <f>AG309</f>
        <v>0</v>
      </c>
      <c r="AH308" s="47">
        <f t="shared" si="121"/>
        <v>0</v>
      </c>
      <c r="AI308" s="43">
        <f>AI309</f>
        <v>0</v>
      </c>
      <c r="AJ308" s="47">
        <f t="shared" si="121"/>
        <v>0</v>
      </c>
      <c r="AK308" s="43">
        <f>AK309</f>
        <v>0</v>
      </c>
      <c r="AL308" s="47">
        <f t="shared" si="121"/>
        <v>0</v>
      </c>
      <c r="AM308" s="43">
        <f>AM309</f>
        <v>0</v>
      </c>
      <c r="AN308" s="47">
        <f t="shared" si="122"/>
        <v>0</v>
      </c>
      <c r="AO308" s="43">
        <f>AO309</f>
        <v>0</v>
      </c>
      <c r="AP308" s="47">
        <f t="shared" si="122"/>
        <v>0</v>
      </c>
      <c r="AQ308" s="43">
        <f>AQ309</f>
        <v>0</v>
      </c>
      <c r="AR308" s="47">
        <f t="shared" si="122"/>
        <v>0</v>
      </c>
      <c r="AS308" s="43">
        <f>AS309</f>
        <v>0</v>
      </c>
      <c r="AT308" s="47">
        <f t="shared" si="132"/>
        <v>0</v>
      </c>
      <c r="AU308" s="43">
        <f>AU309</f>
        <v>0</v>
      </c>
      <c r="AV308" s="47">
        <f t="shared" si="132"/>
        <v>0</v>
      </c>
      <c r="AW308" s="43">
        <f>AW309</f>
        <v>0</v>
      </c>
      <c r="AX308" s="47">
        <f t="shared" si="132"/>
        <v>0</v>
      </c>
    </row>
    <row r="309" spans="1:50" ht="60.75" hidden="1" customHeight="1" x14ac:dyDescent="0.45">
      <c r="A309" s="15"/>
      <c r="B309" s="37"/>
      <c r="C309" s="98" t="s">
        <v>20</v>
      </c>
      <c r="D309" s="59" t="s">
        <v>528</v>
      </c>
      <c r="E309" s="59" t="s">
        <v>519</v>
      </c>
      <c r="F309" s="45"/>
      <c r="G309" s="53"/>
      <c r="H309" s="43"/>
      <c r="I309" s="43">
        <v>0</v>
      </c>
      <c r="J309" s="43"/>
      <c r="K309" s="43"/>
      <c r="L309" s="43"/>
      <c r="M309" s="46"/>
      <c r="N309" s="43"/>
      <c r="O309" s="46"/>
      <c r="P309" s="43"/>
      <c r="Q309" s="46"/>
      <c r="R309" s="43"/>
      <c r="S309" s="46"/>
      <c r="T309" s="43"/>
      <c r="U309" s="46"/>
      <c r="V309" s="46"/>
      <c r="W309" s="46"/>
      <c r="X309" s="46"/>
      <c r="Y309" s="43">
        <v>0</v>
      </c>
      <c r="Z309" s="43">
        <f t="shared" si="129"/>
        <v>0</v>
      </c>
      <c r="AA309" s="43"/>
      <c r="AB309" s="47">
        <f t="shared" si="98"/>
        <v>0</v>
      </c>
      <c r="AC309" s="43">
        <v>0</v>
      </c>
      <c r="AD309" s="47">
        <f t="shared" si="98"/>
        <v>0</v>
      </c>
      <c r="AE309" s="43"/>
      <c r="AF309" s="47">
        <f t="shared" si="121"/>
        <v>0</v>
      </c>
      <c r="AG309" s="43"/>
      <c r="AH309" s="47">
        <f t="shared" si="121"/>
        <v>0</v>
      </c>
      <c r="AI309" s="43">
        <v>0</v>
      </c>
      <c r="AJ309" s="47">
        <f t="shared" si="121"/>
        <v>0</v>
      </c>
      <c r="AK309" s="43">
        <v>0</v>
      </c>
      <c r="AL309" s="47">
        <f t="shared" si="121"/>
        <v>0</v>
      </c>
      <c r="AM309" s="43">
        <v>0</v>
      </c>
      <c r="AN309" s="47">
        <f t="shared" si="122"/>
        <v>0</v>
      </c>
      <c r="AO309" s="43">
        <v>0</v>
      </c>
      <c r="AP309" s="47">
        <f t="shared" si="122"/>
        <v>0</v>
      </c>
      <c r="AQ309" s="43">
        <v>0</v>
      </c>
      <c r="AR309" s="47">
        <f t="shared" si="122"/>
        <v>0</v>
      </c>
      <c r="AS309" s="43">
        <v>0</v>
      </c>
      <c r="AT309" s="47">
        <f t="shared" si="132"/>
        <v>0</v>
      </c>
      <c r="AU309" s="43">
        <v>0</v>
      </c>
      <c r="AV309" s="47">
        <f t="shared" si="132"/>
        <v>0</v>
      </c>
      <c r="AW309" s="43">
        <v>0</v>
      </c>
      <c r="AX309" s="47">
        <f t="shared" si="132"/>
        <v>0</v>
      </c>
    </row>
    <row r="310" spans="1:50" ht="263.25" hidden="1" customHeight="1" x14ac:dyDescent="0.45">
      <c r="A310" s="15"/>
      <c r="B310" s="48"/>
      <c r="C310" s="45" t="s">
        <v>427</v>
      </c>
      <c r="D310" s="45" t="s">
        <v>125</v>
      </c>
      <c r="E310" s="45"/>
      <c r="F310" s="45"/>
      <c r="G310" s="53">
        <f>G311+G312</f>
        <v>0</v>
      </c>
      <c r="H310" s="43">
        <f>H311+H312</f>
        <v>0</v>
      </c>
      <c r="I310" s="43">
        <f t="shared" si="120"/>
        <v>0</v>
      </c>
      <c r="J310" s="43">
        <f>J311+J312</f>
        <v>0</v>
      </c>
      <c r="K310" s="43">
        <f t="shared" si="128"/>
        <v>0</v>
      </c>
      <c r="L310" s="43">
        <f>L311+L312</f>
        <v>0</v>
      </c>
      <c r="M310" s="46">
        <f t="shared" si="130"/>
        <v>0</v>
      </c>
      <c r="N310" s="43">
        <f>N311+N312</f>
        <v>0</v>
      </c>
      <c r="O310" s="46">
        <f>M310+N310</f>
        <v>0</v>
      </c>
      <c r="P310" s="43">
        <f>P311+P312</f>
        <v>0</v>
      </c>
      <c r="Q310" s="46">
        <f t="shared" si="124"/>
        <v>0</v>
      </c>
      <c r="R310" s="43">
        <f>R311+R312</f>
        <v>0</v>
      </c>
      <c r="S310" s="46">
        <f t="shared" si="125"/>
        <v>0</v>
      </c>
      <c r="T310" s="43">
        <f>T311+T312</f>
        <v>0</v>
      </c>
      <c r="U310" s="46">
        <f t="shared" si="126"/>
        <v>0</v>
      </c>
      <c r="V310" s="46"/>
      <c r="W310" s="46">
        <f t="shared" si="127"/>
        <v>0</v>
      </c>
      <c r="X310" s="46">
        <f>X311+X312</f>
        <v>0</v>
      </c>
      <c r="Y310" s="43">
        <f>Y311+Y312</f>
        <v>0</v>
      </c>
      <c r="Z310" s="43">
        <f t="shared" si="129"/>
        <v>0</v>
      </c>
      <c r="AA310" s="43">
        <f>AA311+AA312</f>
        <v>0</v>
      </c>
      <c r="AB310" s="47">
        <f t="shared" si="98"/>
        <v>0</v>
      </c>
      <c r="AC310" s="43">
        <f>AC311+AC312</f>
        <v>0</v>
      </c>
      <c r="AD310" s="47">
        <f t="shared" si="98"/>
        <v>0</v>
      </c>
      <c r="AE310" s="43">
        <f>AE311+AE312</f>
        <v>0</v>
      </c>
      <c r="AF310" s="47">
        <f t="shared" si="121"/>
        <v>0</v>
      </c>
      <c r="AG310" s="43">
        <f>AG311+AG312</f>
        <v>0</v>
      </c>
      <c r="AH310" s="47">
        <f t="shared" si="121"/>
        <v>0</v>
      </c>
      <c r="AI310" s="43">
        <f>AI311+AI312</f>
        <v>0</v>
      </c>
      <c r="AJ310" s="47">
        <f t="shared" si="121"/>
        <v>0</v>
      </c>
      <c r="AK310" s="43">
        <f>AK311+AK312</f>
        <v>0</v>
      </c>
      <c r="AL310" s="47">
        <f t="shared" si="121"/>
        <v>0</v>
      </c>
      <c r="AM310" s="43">
        <f>AM311+AM312</f>
        <v>0</v>
      </c>
      <c r="AN310" s="47">
        <f t="shared" si="122"/>
        <v>0</v>
      </c>
      <c r="AO310" s="43">
        <f>AO311+AO312</f>
        <v>0</v>
      </c>
      <c r="AP310" s="47">
        <f t="shared" si="122"/>
        <v>0</v>
      </c>
      <c r="AQ310" s="43">
        <f>AQ311+AQ312</f>
        <v>0</v>
      </c>
      <c r="AR310" s="47">
        <f t="shared" si="122"/>
        <v>0</v>
      </c>
      <c r="AS310" s="43">
        <f>AS311+AS312</f>
        <v>0</v>
      </c>
      <c r="AT310" s="47">
        <f t="shared" si="132"/>
        <v>0</v>
      </c>
      <c r="AU310" s="43">
        <f>AU311+AU312</f>
        <v>0</v>
      </c>
      <c r="AV310" s="47">
        <f t="shared" si="132"/>
        <v>0</v>
      </c>
      <c r="AW310" s="43">
        <f>AW311+AW312</f>
        <v>0</v>
      </c>
      <c r="AX310" s="47">
        <f t="shared" si="132"/>
        <v>0</v>
      </c>
    </row>
    <row r="311" spans="1:50" ht="20.25" hidden="1" customHeight="1" x14ac:dyDescent="0.45">
      <c r="A311" s="15"/>
      <c r="B311" s="162"/>
      <c r="C311" s="163" t="s">
        <v>9</v>
      </c>
      <c r="D311" s="173" t="s">
        <v>125</v>
      </c>
      <c r="E311" s="173">
        <v>600</v>
      </c>
      <c r="F311" s="54">
        <v>3</v>
      </c>
      <c r="G311" s="53">
        <v>0</v>
      </c>
      <c r="H311" s="55"/>
      <c r="I311" s="43">
        <f t="shared" si="120"/>
        <v>0</v>
      </c>
      <c r="J311" s="43"/>
      <c r="K311" s="43">
        <f t="shared" si="128"/>
        <v>0</v>
      </c>
      <c r="L311" s="43"/>
      <c r="M311" s="46">
        <f t="shared" si="130"/>
        <v>0</v>
      </c>
      <c r="N311" s="43"/>
      <c r="O311" s="46">
        <f>M311+N311</f>
        <v>0</v>
      </c>
      <c r="P311" s="43"/>
      <c r="Q311" s="46">
        <f t="shared" si="124"/>
        <v>0</v>
      </c>
      <c r="R311" s="43"/>
      <c r="S311" s="46">
        <f t="shared" si="125"/>
        <v>0</v>
      </c>
      <c r="T311" s="43"/>
      <c r="U311" s="46">
        <f t="shared" si="126"/>
        <v>0</v>
      </c>
      <c r="V311" s="46"/>
      <c r="W311" s="46">
        <f t="shared" si="127"/>
        <v>0</v>
      </c>
      <c r="X311" s="46"/>
      <c r="Y311" s="55">
        <v>0</v>
      </c>
      <c r="Z311" s="43">
        <f t="shared" si="129"/>
        <v>0</v>
      </c>
      <c r="AA311" s="55">
        <v>0</v>
      </c>
      <c r="AB311" s="47">
        <f t="shared" si="98"/>
        <v>0</v>
      </c>
      <c r="AC311" s="55">
        <v>0</v>
      </c>
      <c r="AD311" s="47">
        <f t="shared" si="98"/>
        <v>0</v>
      </c>
      <c r="AE311" s="55">
        <v>0</v>
      </c>
      <c r="AF311" s="47">
        <f t="shared" si="121"/>
        <v>0</v>
      </c>
      <c r="AG311" s="55">
        <v>0</v>
      </c>
      <c r="AH311" s="47">
        <f t="shared" si="121"/>
        <v>0</v>
      </c>
      <c r="AI311" s="55">
        <v>0</v>
      </c>
      <c r="AJ311" s="47">
        <f t="shared" si="121"/>
        <v>0</v>
      </c>
      <c r="AK311" s="55">
        <v>0</v>
      </c>
      <c r="AL311" s="47">
        <f t="shared" si="121"/>
        <v>0</v>
      </c>
      <c r="AM311" s="55">
        <v>0</v>
      </c>
      <c r="AN311" s="47">
        <f t="shared" si="122"/>
        <v>0</v>
      </c>
      <c r="AO311" s="55">
        <v>0</v>
      </c>
      <c r="AP311" s="47">
        <f t="shared" si="122"/>
        <v>0</v>
      </c>
      <c r="AQ311" s="55">
        <v>0</v>
      </c>
      <c r="AR311" s="47">
        <f t="shared" si="122"/>
        <v>0</v>
      </c>
      <c r="AS311" s="55">
        <v>0</v>
      </c>
      <c r="AT311" s="47">
        <f t="shared" si="132"/>
        <v>0</v>
      </c>
      <c r="AU311" s="55">
        <v>0</v>
      </c>
      <c r="AV311" s="47">
        <f t="shared" si="132"/>
        <v>0</v>
      </c>
      <c r="AW311" s="55">
        <v>0</v>
      </c>
      <c r="AX311" s="47">
        <f t="shared" si="132"/>
        <v>0</v>
      </c>
    </row>
    <row r="312" spans="1:50" ht="20.25" hidden="1" customHeight="1" x14ac:dyDescent="0.45">
      <c r="A312" s="15"/>
      <c r="B312" s="162"/>
      <c r="C312" s="164"/>
      <c r="D312" s="173"/>
      <c r="E312" s="173"/>
      <c r="F312" s="54">
        <v>1</v>
      </c>
      <c r="G312" s="57"/>
      <c r="H312" s="55"/>
      <c r="I312" s="43">
        <f t="shared" si="120"/>
        <v>0</v>
      </c>
      <c r="J312" s="43"/>
      <c r="K312" s="43">
        <f t="shared" si="128"/>
        <v>0</v>
      </c>
      <c r="L312" s="43">
        <v>0</v>
      </c>
      <c r="M312" s="46">
        <f t="shared" si="130"/>
        <v>0</v>
      </c>
      <c r="N312" s="43">
        <v>0</v>
      </c>
      <c r="O312" s="46">
        <f>M312+N312</f>
        <v>0</v>
      </c>
      <c r="P312" s="43">
        <v>0</v>
      </c>
      <c r="Q312" s="46">
        <f t="shared" si="124"/>
        <v>0</v>
      </c>
      <c r="R312" s="43">
        <v>0</v>
      </c>
      <c r="S312" s="46">
        <f t="shared" si="125"/>
        <v>0</v>
      </c>
      <c r="T312" s="43">
        <v>0</v>
      </c>
      <c r="U312" s="46">
        <f t="shared" si="126"/>
        <v>0</v>
      </c>
      <c r="V312" s="46"/>
      <c r="W312" s="46">
        <f t="shared" si="127"/>
        <v>0</v>
      </c>
      <c r="X312" s="46"/>
      <c r="Y312" s="55">
        <v>0</v>
      </c>
      <c r="Z312" s="43">
        <f t="shared" si="129"/>
        <v>0</v>
      </c>
      <c r="AA312" s="55">
        <v>0</v>
      </c>
      <c r="AB312" s="47">
        <f t="shared" si="98"/>
        <v>0</v>
      </c>
      <c r="AC312" s="55">
        <v>0</v>
      </c>
      <c r="AD312" s="47">
        <f t="shared" si="98"/>
        <v>0</v>
      </c>
      <c r="AE312" s="55">
        <v>0</v>
      </c>
      <c r="AF312" s="47">
        <f t="shared" si="121"/>
        <v>0</v>
      </c>
      <c r="AG312" s="55">
        <v>0</v>
      </c>
      <c r="AH312" s="47">
        <f t="shared" si="121"/>
        <v>0</v>
      </c>
      <c r="AI312" s="55">
        <v>0</v>
      </c>
      <c r="AJ312" s="47">
        <f t="shared" si="121"/>
        <v>0</v>
      </c>
      <c r="AK312" s="55">
        <v>0</v>
      </c>
      <c r="AL312" s="47">
        <f t="shared" si="121"/>
        <v>0</v>
      </c>
      <c r="AM312" s="55">
        <v>0</v>
      </c>
      <c r="AN312" s="47">
        <f t="shared" si="122"/>
        <v>0</v>
      </c>
      <c r="AO312" s="55">
        <v>0</v>
      </c>
      <c r="AP312" s="47">
        <f t="shared" si="122"/>
        <v>0</v>
      </c>
      <c r="AQ312" s="55">
        <v>0</v>
      </c>
      <c r="AR312" s="47">
        <f t="shared" si="122"/>
        <v>0</v>
      </c>
      <c r="AS312" s="55">
        <v>0</v>
      </c>
      <c r="AT312" s="47">
        <f t="shared" si="132"/>
        <v>0</v>
      </c>
      <c r="AU312" s="55">
        <v>0</v>
      </c>
      <c r="AV312" s="47">
        <f t="shared" si="132"/>
        <v>0</v>
      </c>
      <c r="AW312" s="55">
        <v>0</v>
      </c>
      <c r="AX312" s="47">
        <f t="shared" si="132"/>
        <v>0</v>
      </c>
    </row>
    <row r="313" spans="1:50" ht="162" hidden="1" customHeight="1" x14ac:dyDescent="0.45">
      <c r="A313" s="15"/>
      <c r="B313" s="37"/>
      <c r="C313" s="99" t="s">
        <v>371</v>
      </c>
      <c r="D313" s="45" t="s">
        <v>372</v>
      </c>
      <c r="E313" s="45"/>
      <c r="F313" s="45"/>
      <c r="G313" s="57"/>
      <c r="H313" s="43"/>
      <c r="I313" s="43">
        <f t="shared" si="120"/>
        <v>0</v>
      </c>
      <c r="J313" s="43">
        <f>J314</f>
        <v>0</v>
      </c>
      <c r="K313" s="43">
        <f t="shared" si="128"/>
        <v>0</v>
      </c>
      <c r="L313" s="43">
        <f>L314</f>
        <v>0</v>
      </c>
      <c r="M313" s="46">
        <f t="shared" si="130"/>
        <v>0</v>
      </c>
      <c r="N313" s="43">
        <f>N314</f>
        <v>0</v>
      </c>
      <c r="O313" s="46">
        <f>M313+N313</f>
        <v>0</v>
      </c>
      <c r="P313" s="43">
        <f>P314</f>
        <v>0</v>
      </c>
      <c r="Q313" s="46">
        <f t="shared" si="124"/>
        <v>0</v>
      </c>
      <c r="R313" s="43">
        <f>R314</f>
        <v>0</v>
      </c>
      <c r="S313" s="46">
        <f t="shared" si="125"/>
        <v>0</v>
      </c>
      <c r="T313" s="43">
        <f>T314</f>
        <v>0</v>
      </c>
      <c r="U313" s="46">
        <f t="shared" si="126"/>
        <v>0</v>
      </c>
      <c r="V313" s="46"/>
      <c r="W313" s="46">
        <f t="shared" si="127"/>
        <v>0</v>
      </c>
      <c r="X313" s="46"/>
      <c r="Y313" s="43"/>
      <c r="Z313" s="43">
        <f t="shared" si="129"/>
        <v>0</v>
      </c>
      <c r="AA313" s="43"/>
      <c r="AB313" s="47">
        <f t="shared" si="98"/>
        <v>0</v>
      </c>
      <c r="AC313" s="43"/>
      <c r="AD313" s="47">
        <f t="shared" si="98"/>
        <v>0</v>
      </c>
      <c r="AE313" s="43"/>
      <c r="AF313" s="47">
        <f t="shared" si="121"/>
        <v>0</v>
      </c>
      <c r="AG313" s="43"/>
      <c r="AH313" s="47">
        <f t="shared" si="121"/>
        <v>0</v>
      </c>
      <c r="AI313" s="43"/>
      <c r="AJ313" s="47">
        <f t="shared" si="121"/>
        <v>0</v>
      </c>
      <c r="AK313" s="43"/>
      <c r="AL313" s="47">
        <f t="shared" si="121"/>
        <v>0</v>
      </c>
      <c r="AM313" s="43"/>
      <c r="AN313" s="47">
        <f t="shared" si="122"/>
        <v>0</v>
      </c>
      <c r="AO313" s="43"/>
      <c r="AP313" s="47">
        <f t="shared" si="122"/>
        <v>0</v>
      </c>
      <c r="AQ313" s="43"/>
      <c r="AR313" s="47">
        <f t="shared" si="122"/>
        <v>0</v>
      </c>
      <c r="AS313" s="43"/>
      <c r="AT313" s="47">
        <f t="shared" si="132"/>
        <v>0</v>
      </c>
      <c r="AU313" s="43"/>
      <c r="AV313" s="47">
        <f t="shared" si="132"/>
        <v>0</v>
      </c>
      <c r="AW313" s="43"/>
      <c r="AX313" s="47">
        <f t="shared" si="132"/>
        <v>0</v>
      </c>
    </row>
    <row r="314" spans="1:50" ht="60.75" hidden="1" customHeight="1" x14ac:dyDescent="0.45">
      <c r="A314" s="15"/>
      <c r="B314" s="37"/>
      <c r="C314" s="99" t="s">
        <v>9</v>
      </c>
      <c r="D314" s="45" t="s">
        <v>372</v>
      </c>
      <c r="E314" s="45">
        <v>600</v>
      </c>
      <c r="F314" s="45">
        <v>1</v>
      </c>
      <c r="G314" s="43"/>
      <c r="H314" s="43"/>
      <c r="I314" s="43">
        <f t="shared" si="120"/>
        <v>0</v>
      </c>
      <c r="J314" s="43"/>
      <c r="K314" s="43">
        <f>I314+J314</f>
        <v>0</v>
      </c>
      <c r="L314" s="43"/>
      <c r="M314" s="43">
        <f t="shared" si="130"/>
        <v>0</v>
      </c>
      <c r="N314" s="43">
        <v>0</v>
      </c>
      <c r="O314" s="46"/>
      <c r="P314" s="43">
        <v>0</v>
      </c>
      <c r="Q314" s="46"/>
      <c r="R314" s="43">
        <v>0</v>
      </c>
      <c r="S314" s="46"/>
      <c r="T314" s="43">
        <v>0</v>
      </c>
      <c r="U314" s="46"/>
      <c r="V314" s="46"/>
      <c r="W314" s="46"/>
      <c r="X314" s="46"/>
      <c r="Y314" s="43"/>
      <c r="Z314" s="43">
        <f t="shared" si="129"/>
        <v>0</v>
      </c>
      <c r="AA314" s="43"/>
      <c r="AB314" s="47">
        <f t="shared" ref="AB314:AD409" si="133">Z314+AA314</f>
        <v>0</v>
      </c>
      <c r="AC314" s="43"/>
      <c r="AD314" s="47">
        <f t="shared" si="133"/>
        <v>0</v>
      </c>
      <c r="AE314" s="43"/>
      <c r="AF314" s="47">
        <f t="shared" si="121"/>
        <v>0</v>
      </c>
      <c r="AG314" s="43"/>
      <c r="AH314" s="47">
        <f t="shared" si="121"/>
        <v>0</v>
      </c>
      <c r="AI314" s="43"/>
      <c r="AJ314" s="47">
        <f t="shared" si="121"/>
        <v>0</v>
      </c>
      <c r="AK314" s="43"/>
      <c r="AL314" s="47">
        <f t="shared" si="121"/>
        <v>0</v>
      </c>
      <c r="AM314" s="43"/>
      <c r="AN314" s="47">
        <f t="shared" si="122"/>
        <v>0</v>
      </c>
      <c r="AO314" s="43"/>
      <c r="AP314" s="47">
        <f t="shared" si="122"/>
        <v>0</v>
      </c>
      <c r="AQ314" s="43"/>
      <c r="AR314" s="47">
        <f t="shared" si="122"/>
        <v>0</v>
      </c>
      <c r="AS314" s="43"/>
      <c r="AT314" s="47">
        <f t="shared" si="132"/>
        <v>0</v>
      </c>
      <c r="AU314" s="43"/>
      <c r="AV314" s="47">
        <f t="shared" si="132"/>
        <v>0</v>
      </c>
      <c r="AW314" s="43"/>
      <c r="AX314" s="47">
        <f t="shared" si="132"/>
        <v>0</v>
      </c>
    </row>
    <row r="315" spans="1:50" ht="0.75" hidden="1" customHeight="1" x14ac:dyDescent="0.45">
      <c r="A315" s="15"/>
      <c r="B315" s="37"/>
      <c r="C315" s="99" t="s">
        <v>467</v>
      </c>
      <c r="D315" s="45" t="s">
        <v>372</v>
      </c>
      <c r="E315" s="45"/>
      <c r="F315" s="45"/>
      <c r="G315" s="43"/>
      <c r="H315" s="43"/>
      <c r="I315" s="43">
        <f t="shared" si="120"/>
        <v>0</v>
      </c>
      <c r="J315" s="43">
        <f>J317</f>
        <v>0</v>
      </c>
      <c r="K315" s="43">
        <f t="shared" ref="K315" si="134">I315+J315</f>
        <v>0</v>
      </c>
      <c r="L315" s="43">
        <f>L317</f>
        <v>0</v>
      </c>
      <c r="M315" s="46">
        <f t="shared" si="130"/>
        <v>0</v>
      </c>
      <c r="N315" s="43">
        <f>N317</f>
        <v>0</v>
      </c>
      <c r="O315" s="46"/>
      <c r="P315" s="43">
        <f>P317</f>
        <v>0</v>
      </c>
      <c r="Q315" s="46"/>
      <c r="R315" s="43">
        <f>R317</f>
        <v>0</v>
      </c>
      <c r="S315" s="46"/>
      <c r="T315" s="43">
        <f>T317</f>
        <v>0</v>
      </c>
      <c r="U315" s="46"/>
      <c r="V315" s="46"/>
      <c r="W315" s="46"/>
      <c r="X315" s="46"/>
      <c r="Y315" s="43"/>
      <c r="Z315" s="43">
        <f t="shared" ref="Z315" si="135">I315+Y315</f>
        <v>0</v>
      </c>
      <c r="AA315" s="43"/>
      <c r="AB315" s="47">
        <f t="shared" si="133"/>
        <v>0</v>
      </c>
      <c r="AC315" s="43"/>
      <c r="AD315" s="47">
        <f t="shared" si="133"/>
        <v>0</v>
      </c>
      <c r="AE315" s="43"/>
      <c r="AF315" s="47">
        <f t="shared" si="121"/>
        <v>0</v>
      </c>
      <c r="AG315" s="43"/>
      <c r="AH315" s="47">
        <f t="shared" si="121"/>
        <v>0</v>
      </c>
      <c r="AI315" s="43"/>
      <c r="AJ315" s="47">
        <f t="shared" si="121"/>
        <v>0</v>
      </c>
      <c r="AK315" s="43"/>
      <c r="AL315" s="47">
        <f t="shared" si="121"/>
        <v>0</v>
      </c>
      <c r="AM315" s="43"/>
      <c r="AN315" s="47">
        <f t="shared" si="122"/>
        <v>0</v>
      </c>
      <c r="AO315" s="43"/>
      <c r="AP315" s="47">
        <f t="shared" si="122"/>
        <v>0</v>
      </c>
      <c r="AQ315" s="43"/>
      <c r="AR315" s="47">
        <f t="shared" si="122"/>
        <v>0</v>
      </c>
      <c r="AS315" s="43"/>
      <c r="AT315" s="47">
        <f t="shared" si="132"/>
        <v>0</v>
      </c>
      <c r="AU315" s="43"/>
      <c r="AV315" s="47">
        <f t="shared" si="132"/>
        <v>0</v>
      </c>
      <c r="AW315" s="43"/>
      <c r="AX315" s="47">
        <f t="shared" si="132"/>
        <v>0</v>
      </c>
    </row>
    <row r="316" spans="1:50" ht="206.25" customHeight="1" x14ac:dyDescent="0.45">
      <c r="A316" s="15"/>
      <c r="B316" s="37"/>
      <c r="C316" s="99" t="s">
        <v>577</v>
      </c>
      <c r="D316" s="45" t="s">
        <v>372</v>
      </c>
      <c r="E316" s="45"/>
      <c r="F316" s="45"/>
      <c r="G316" s="43"/>
      <c r="H316" s="43"/>
      <c r="I316" s="43"/>
      <c r="J316" s="43"/>
      <c r="K316" s="43"/>
      <c r="L316" s="43"/>
      <c r="M316" s="46"/>
      <c r="N316" s="43"/>
      <c r="O316" s="46"/>
      <c r="P316" s="43"/>
      <c r="Q316" s="46"/>
      <c r="R316" s="43"/>
      <c r="S316" s="46"/>
      <c r="T316" s="43"/>
      <c r="U316" s="46"/>
      <c r="V316" s="46"/>
      <c r="W316" s="46"/>
      <c r="X316" s="46"/>
      <c r="Y316" s="43"/>
      <c r="Z316" s="43"/>
      <c r="AA316" s="43"/>
      <c r="AB316" s="47"/>
      <c r="AC316" s="43"/>
      <c r="AD316" s="47"/>
      <c r="AE316" s="43"/>
      <c r="AF316" s="47">
        <v>0</v>
      </c>
      <c r="AG316" s="43">
        <f>AG317</f>
        <v>0</v>
      </c>
      <c r="AH316" s="47">
        <f t="shared" si="121"/>
        <v>0</v>
      </c>
      <c r="AI316" s="43">
        <f>AI317</f>
        <v>0</v>
      </c>
      <c r="AJ316" s="47">
        <f t="shared" si="121"/>
        <v>0</v>
      </c>
      <c r="AK316" s="43">
        <f>AK317</f>
        <v>0</v>
      </c>
      <c r="AL316" s="47">
        <f t="shared" si="121"/>
        <v>0</v>
      </c>
      <c r="AM316" s="43">
        <f>AM317</f>
        <v>0</v>
      </c>
      <c r="AN316" s="47">
        <f t="shared" si="122"/>
        <v>0</v>
      </c>
      <c r="AO316" s="43">
        <f>AO317</f>
        <v>0</v>
      </c>
      <c r="AP316" s="47">
        <f t="shared" si="122"/>
        <v>0</v>
      </c>
      <c r="AQ316" s="43">
        <f>AQ317</f>
        <v>70</v>
      </c>
      <c r="AR316" s="47">
        <f t="shared" si="122"/>
        <v>70</v>
      </c>
      <c r="AS316" s="43">
        <f>AS317</f>
        <v>0</v>
      </c>
      <c r="AT316" s="47">
        <f t="shared" si="132"/>
        <v>70</v>
      </c>
      <c r="AU316" s="43">
        <f>AU317</f>
        <v>0</v>
      </c>
      <c r="AV316" s="47">
        <f t="shared" si="132"/>
        <v>70</v>
      </c>
      <c r="AW316" s="43">
        <f>AW317</f>
        <v>0</v>
      </c>
      <c r="AX316" s="47">
        <f t="shared" si="132"/>
        <v>70</v>
      </c>
    </row>
    <row r="317" spans="1:50" ht="48" customHeight="1" x14ac:dyDescent="0.45">
      <c r="A317" s="15"/>
      <c r="B317" s="37"/>
      <c r="C317" s="99" t="s">
        <v>9</v>
      </c>
      <c r="D317" s="45" t="s">
        <v>372</v>
      </c>
      <c r="E317" s="45">
        <v>600</v>
      </c>
      <c r="F317" s="45">
        <v>1</v>
      </c>
      <c r="G317" s="43"/>
      <c r="H317" s="43"/>
      <c r="I317" s="43">
        <f t="shared" si="120"/>
        <v>0</v>
      </c>
      <c r="J317" s="43"/>
      <c r="K317" s="43">
        <f>I317+J317</f>
        <v>0</v>
      </c>
      <c r="L317" s="43"/>
      <c r="M317" s="43">
        <f t="shared" si="130"/>
        <v>0</v>
      </c>
      <c r="N317" s="43">
        <v>0</v>
      </c>
      <c r="O317" s="46"/>
      <c r="P317" s="43">
        <v>0</v>
      </c>
      <c r="Q317" s="46"/>
      <c r="R317" s="43">
        <v>0</v>
      </c>
      <c r="S317" s="46"/>
      <c r="T317" s="43">
        <v>0</v>
      </c>
      <c r="U317" s="46"/>
      <c r="V317" s="46"/>
      <c r="W317" s="46"/>
      <c r="X317" s="46"/>
      <c r="Y317" s="43"/>
      <c r="Z317" s="43">
        <f>I317+Y317</f>
        <v>0</v>
      </c>
      <c r="AA317" s="43"/>
      <c r="AB317" s="47">
        <f t="shared" si="133"/>
        <v>0</v>
      </c>
      <c r="AC317" s="43"/>
      <c r="AD317" s="47">
        <f t="shared" si="133"/>
        <v>0</v>
      </c>
      <c r="AE317" s="43"/>
      <c r="AF317" s="47">
        <f t="shared" si="121"/>
        <v>0</v>
      </c>
      <c r="AG317" s="43"/>
      <c r="AH317" s="47">
        <f t="shared" si="121"/>
        <v>0</v>
      </c>
      <c r="AI317" s="43">
        <v>0</v>
      </c>
      <c r="AJ317" s="47">
        <f t="shared" si="121"/>
        <v>0</v>
      </c>
      <c r="AK317" s="43">
        <v>0</v>
      </c>
      <c r="AL317" s="47">
        <f t="shared" si="121"/>
        <v>0</v>
      </c>
      <c r="AM317" s="43">
        <v>0</v>
      </c>
      <c r="AN317" s="47">
        <f t="shared" si="122"/>
        <v>0</v>
      </c>
      <c r="AO317" s="43">
        <v>0</v>
      </c>
      <c r="AP317" s="47">
        <f t="shared" si="122"/>
        <v>0</v>
      </c>
      <c r="AQ317" s="43">
        <v>70</v>
      </c>
      <c r="AR317" s="47">
        <f t="shared" si="122"/>
        <v>70</v>
      </c>
      <c r="AS317" s="43"/>
      <c r="AT317" s="47">
        <f t="shared" si="132"/>
        <v>70</v>
      </c>
      <c r="AU317" s="43"/>
      <c r="AV317" s="47">
        <f t="shared" si="132"/>
        <v>70</v>
      </c>
      <c r="AW317" s="43"/>
      <c r="AX317" s="47">
        <f t="shared" si="132"/>
        <v>70</v>
      </c>
    </row>
    <row r="318" spans="1:50" ht="222.75" customHeight="1" x14ac:dyDescent="0.45">
      <c r="A318" s="15"/>
      <c r="B318" s="37"/>
      <c r="C318" s="99" t="s">
        <v>578</v>
      </c>
      <c r="D318" s="45" t="s">
        <v>372</v>
      </c>
      <c r="E318" s="45"/>
      <c r="F318" s="45"/>
      <c r="G318" s="43"/>
      <c r="H318" s="43"/>
      <c r="I318" s="43"/>
      <c r="J318" s="43"/>
      <c r="K318" s="43"/>
      <c r="L318" s="43"/>
      <c r="M318" s="43"/>
      <c r="N318" s="43"/>
      <c r="O318" s="46"/>
      <c r="P318" s="43"/>
      <c r="Q318" s="46"/>
      <c r="R318" s="43"/>
      <c r="S318" s="46"/>
      <c r="T318" s="43"/>
      <c r="U318" s="46"/>
      <c r="V318" s="46"/>
      <c r="W318" s="46"/>
      <c r="X318" s="46"/>
      <c r="Y318" s="43"/>
      <c r="Z318" s="43"/>
      <c r="AA318" s="43"/>
      <c r="AB318" s="47"/>
      <c r="AC318" s="43"/>
      <c r="AD318" s="47"/>
      <c r="AE318" s="43"/>
      <c r="AF318" s="47"/>
      <c r="AG318" s="43"/>
      <c r="AH318" s="47"/>
      <c r="AI318" s="43"/>
      <c r="AJ318" s="47"/>
      <c r="AK318" s="43"/>
      <c r="AL318" s="47"/>
      <c r="AM318" s="43">
        <f>AM319</f>
        <v>0</v>
      </c>
      <c r="AN318" s="47">
        <f t="shared" ref="AN318:AX318" si="136">AL318+AM318</f>
        <v>0</v>
      </c>
      <c r="AO318" s="43">
        <f>AO319</f>
        <v>0</v>
      </c>
      <c r="AP318" s="47">
        <f t="shared" si="136"/>
        <v>0</v>
      </c>
      <c r="AQ318" s="43">
        <f>AQ319</f>
        <v>737.5</v>
      </c>
      <c r="AR318" s="47">
        <f t="shared" si="136"/>
        <v>737.5</v>
      </c>
      <c r="AS318" s="43">
        <f>AS319</f>
        <v>0</v>
      </c>
      <c r="AT318" s="47">
        <f t="shared" si="136"/>
        <v>737.5</v>
      </c>
      <c r="AU318" s="43">
        <f>AU319</f>
        <v>0</v>
      </c>
      <c r="AV318" s="47">
        <f t="shared" si="136"/>
        <v>737.5</v>
      </c>
      <c r="AW318" s="43">
        <f>AW319</f>
        <v>0</v>
      </c>
      <c r="AX318" s="47">
        <f t="shared" si="136"/>
        <v>737.5</v>
      </c>
    </row>
    <row r="319" spans="1:50" ht="45.75" customHeight="1" x14ac:dyDescent="0.45">
      <c r="A319" s="15"/>
      <c r="B319" s="37"/>
      <c r="C319" s="99" t="s">
        <v>9</v>
      </c>
      <c r="D319" s="45" t="s">
        <v>372</v>
      </c>
      <c r="E319" s="45">
        <v>600</v>
      </c>
      <c r="F319" s="45"/>
      <c r="G319" s="43"/>
      <c r="H319" s="43"/>
      <c r="I319" s="43"/>
      <c r="J319" s="43"/>
      <c r="K319" s="43"/>
      <c r="L319" s="43"/>
      <c r="M319" s="43"/>
      <c r="N319" s="43"/>
      <c r="O319" s="46"/>
      <c r="P319" s="43"/>
      <c r="Q319" s="46"/>
      <c r="R319" s="43"/>
      <c r="S319" s="46"/>
      <c r="T319" s="43"/>
      <c r="U319" s="46"/>
      <c r="V319" s="46"/>
      <c r="W319" s="46"/>
      <c r="X319" s="46"/>
      <c r="Y319" s="43"/>
      <c r="Z319" s="43"/>
      <c r="AA319" s="43"/>
      <c r="AB319" s="47"/>
      <c r="AC319" s="43"/>
      <c r="AD319" s="47"/>
      <c r="AE319" s="43"/>
      <c r="AF319" s="47"/>
      <c r="AG319" s="43"/>
      <c r="AH319" s="47"/>
      <c r="AI319" s="43"/>
      <c r="AJ319" s="47"/>
      <c r="AK319" s="43"/>
      <c r="AL319" s="47"/>
      <c r="AM319" s="43">
        <v>0</v>
      </c>
      <c r="AN319" s="47">
        <f t="shared" si="122"/>
        <v>0</v>
      </c>
      <c r="AO319" s="43">
        <v>0</v>
      </c>
      <c r="AP319" s="47">
        <f t="shared" si="122"/>
        <v>0</v>
      </c>
      <c r="AQ319" s="43">
        <v>737.5</v>
      </c>
      <c r="AR319" s="47">
        <f t="shared" si="122"/>
        <v>737.5</v>
      </c>
      <c r="AS319" s="43"/>
      <c r="AT319" s="47">
        <f t="shared" si="132"/>
        <v>737.5</v>
      </c>
      <c r="AU319" s="43"/>
      <c r="AV319" s="47">
        <f t="shared" si="132"/>
        <v>737.5</v>
      </c>
      <c r="AW319" s="43"/>
      <c r="AX319" s="47">
        <f t="shared" si="132"/>
        <v>737.5</v>
      </c>
    </row>
    <row r="320" spans="1:50" ht="70.5" customHeight="1" x14ac:dyDescent="0.45">
      <c r="A320" s="15"/>
      <c r="B320" s="37"/>
      <c r="C320" s="99" t="s">
        <v>564</v>
      </c>
      <c r="D320" s="45" t="s">
        <v>565</v>
      </c>
      <c r="E320" s="45"/>
      <c r="F320" s="45"/>
      <c r="G320" s="43"/>
      <c r="H320" s="43"/>
      <c r="I320" s="43"/>
      <c r="J320" s="43"/>
      <c r="K320" s="43"/>
      <c r="L320" s="43"/>
      <c r="M320" s="43"/>
      <c r="N320" s="43"/>
      <c r="O320" s="46"/>
      <c r="P320" s="43"/>
      <c r="Q320" s="46"/>
      <c r="R320" s="43"/>
      <c r="S320" s="46"/>
      <c r="T320" s="43"/>
      <c r="U320" s="46"/>
      <c r="V320" s="46"/>
      <c r="W320" s="46"/>
      <c r="X320" s="46"/>
      <c r="Y320" s="43"/>
      <c r="Z320" s="43"/>
      <c r="AA320" s="43"/>
      <c r="AB320" s="47"/>
      <c r="AC320" s="43"/>
      <c r="AD320" s="47"/>
      <c r="AE320" s="43"/>
      <c r="AF320" s="47"/>
      <c r="AG320" s="43"/>
      <c r="AH320" s="47"/>
      <c r="AI320" s="43">
        <f>AI321</f>
        <v>0</v>
      </c>
      <c r="AJ320" s="47">
        <f t="shared" si="121"/>
        <v>0</v>
      </c>
      <c r="AK320" s="43">
        <f>AK321</f>
        <v>0</v>
      </c>
      <c r="AL320" s="47">
        <f t="shared" ref="AL320:AL353" si="137">AJ320+AK320</f>
        <v>0</v>
      </c>
      <c r="AM320" s="43">
        <f>AM321</f>
        <v>0</v>
      </c>
      <c r="AN320" s="47">
        <f t="shared" si="122"/>
        <v>0</v>
      </c>
      <c r="AO320" s="43">
        <f>AO321</f>
        <v>0</v>
      </c>
      <c r="AP320" s="47">
        <f t="shared" si="122"/>
        <v>0</v>
      </c>
      <c r="AQ320" s="43">
        <f>AQ321</f>
        <v>33</v>
      </c>
      <c r="AR320" s="47">
        <f t="shared" si="122"/>
        <v>33</v>
      </c>
      <c r="AS320" s="43">
        <f>AS321</f>
        <v>0</v>
      </c>
      <c r="AT320" s="47">
        <f t="shared" si="132"/>
        <v>33</v>
      </c>
      <c r="AU320" s="43">
        <f>AU321</f>
        <v>0</v>
      </c>
      <c r="AV320" s="47">
        <f t="shared" si="132"/>
        <v>33</v>
      </c>
      <c r="AW320" s="43">
        <f>AW321</f>
        <v>0</v>
      </c>
      <c r="AX320" s="47">
        <f t="shared" si="132"/>
        <v>33</v>
      </c>
    </row>
    <row r="321" spans="1:50" ht="54" customHeight="1" x14ac:dyDescent="0.45">
      <c r="A321" s="15"/>
      <c r="B321" s="37"/>
      <c r="C321" s="99" t="s">
        <v>20</v>
      </c>
      <c r="D321" s="45" t="s">
        <v>565</v>
      </c>
      <c r="E321" s="45">
        <v>600</v>
      </c>
      <c r="F321" s="45"/>
      <c r="G321" s="43"/>
      <c r="H321" s="43"/>
      <c r="I321" s="43"/>
      <c r="J321" s="43"/>
      <c r="K321" s="43"/>
      <c r="L321" s="43"/>
      <c r="M321" s="43"/>
      <c r="N321" s="43"/>
      <c r="O321" s="46"/>
      <c r="P321" s="43"/>
      <c r="Q321" s="46"/>
      <c r="R321" s="43"/>
      <c r="S321" s="46"/>
      <c r="T321" s="43"/>
      <c r="U321" s="46"/>
      <c r="V321" s="46"/>
      <c r="W321" s="46"/>
      <c r="X321" s="46"/>
      <c r="Y321" s="43"/>
      <c r="Z321" s="43"/>
      <c r="AA321" s="43"/>
      <c r="AB321" s="47"/>
      <c r="AC321" s="43"/>
      <c r="AD321" s="47"/>
      <c r="AE321" s="43"/>
      <c r="AF321" s="47"/>
      <c r="AG321" s="43"/>
      <c r="AH321" s="47"/>
      <c r="AI321" s="43">
        <v>0</v>
      </c>
      <c r="AJ321" s="47">
        <f t="shared" si="121"/>
        <v>0</v>
      </c>
      <c r="AK321" s="43"/>
      <c r="AL321" s="47">
        <f t="shared" si="137"/>
        <v>0</v>
      </c>
      <c r="AM321" s="43"/>
      <c r="AN321" s="47">
        <f t="shared" si="122"/>
        <v>0</v>
      </c>
      <c r="AO321" s="43"/>
      <c r="AP321" s="47">
        <f t="shared" si="122"/>
        <v>0</v>
      </c>
      <c r="AQ321" s="43">
        <v>33</v>
      </c>
      <c r="AR321" s="47">
        <f t="shared" si="122"/>
        <v>33</v>
      </c>
      <c r="AS321" s="43"/>
      <c r="AT321" s="47">
        <f t="shared" si="132"/>
        <v>33</v>
      </c>
      <c r="AU321" s="43"/>
      <c r="AV321" s="47">
        <f t="shared" si="132"/>
        <v>33</v>
      </c>
      <c r="AW321" s="43"/>
      <c r="AX321" s="47">
        <f t="shared" si="132"/>
        <v>33</v>
      </c>
    </row>
    <row r="322" spans="1:50" ht="42" customHeight="1" x14ac:dyDescent="0.45">
      <c r="A322" s="15"/>
      <c r="B322" s="37"/>
      <c r="C322" s="52" t="s">
        <v>594</v>
      </c>
      <c r="D322" s="68" t="s">
        <v>565</v>
      </c>
      <c r="E322" s="68"/>
      <c r="F322" s="45"/>
      <c r="G322" s="43"/>
      <c r="H322" s="43"/>
      <c r="I322" s="43"/>
      <c r="J322" s="43"/>
      <c r="K322" s="43"/>
      <c r="L322" s="43"/>
      <c r="M322" s="43"/>
      <c r="N322" s="43"/>
      <c r="O322" s="46"/>
      <c r="P322" s="43"/>
      <c r="Q322" s="46"/>
      <c r="R322" s="43"/>
      <c r="S322" s="46"/>
      <c r="T322" s="43"/>
      <c r="U322" s="46"/>
      <c r="V322" s="46"/>
      <c r="W322" s="46"/>
      <c r="X322" s="46"/>
      <c r="Y322" s="43"/>
      <c r="Z322" s="43"/>
      <c r="AA322" s="43"/>
      <c r="AB322" s="47"/>
      <c r="AC322" s="43"/>
      <c r="AD322" s="47"/>
      <c r="AE322" s="43"/>
      <c r="AF322" s="47"/>
      <c r="AG322" s="43"/>
      <c r="AH322" s="47"/>
      <c r="AI322" s="43"/>
      <c r="AJ322" s="47"/>
      <c r="AK322" s="43"/>
      <c r="AL322" s="47"/>
      <c r="AM322" s="43"/>
      <c r="AN322" s="47"/>
      <c r="AO322" s="43"/>
      <c r="AP322" s="47">
        <f t="shared" si="122"/>
        <v>0</v>
      </c>
      <c r="AQ322" s="43">
        <f>AQ323</f>
        <v>379.1</v>
      </c>
      <c r="AR322" s="47">
        <f t="shared" si="122"/>
        <v>379.1</v>
      </c>
      <c r="AS322" s="43">
        <f>AS323</f>
        <v>0</v>
      </c>
      <c r="AT322" s="47">
        <f t="shared" si="132"/>
        <v>379.1</v>
      </c>
      <c r="AU322" s="43">
        <f>AU323</f>
        <v>0</v>
      </c>
      <c r="AV322" s="47">
        <f t="shared" si="132"/>
        <v>379.1</v>
      </c>
      <c r="AW322" s="43">
        <f>AW323</f>
        <v>0</v>
      </c>
      <c r="AX322" s="47">
        <f t="shared" si="132"/>
        <v>379.1</v>
      </c>
    </row>
    <row r="323" spans="1:50" ht="42" x14ac:dyDescent="0.45">
      <c r="A323" s="15"/>
      <c r="B323" s="37"/>
      <c r="C323" s="52" t="s">
        <v>20</v>
      </c>
      <c r="D323" s="68" t="s">
        <v>565</v>
      </c>
      <c r="E323" s="68" t="s">
        <v>519</v>
      </c>
      <c r="F323" s="45"/>
      <c r="G323" s="43"/>
      <c r="H323" s="43"/>
      <c r="I323" s="43"/>
      <c r="J323" s="43"/>
      <c r="K323" s="43"/>
      <c r="L323" s="43"/>
      <c r="M323" s="43"/>
      <c r="N323" s="43"/>
      <c r="O323" s="46"/>
      <c r="P323" s="43"/>
      <c r="Q323" s="46"/>
      <c r="R323" s="43"/>
      <c r="S323" s="46"/>
      <c r="T323" s="43"/>
      <c r="U323" s="46"/>
      <c r="V323" s="46"/>
      <c r="W323" s="46"/>
      <c r="X323" s="46"/>
      <c r="Y323" s="43"/>
      <c r="Z323" s="43"/>
      <c r="AA323" s="43"/>
      <c r="AB323" s="47"/>
      <c r="AC323" s="43"/>
      <c r="AD323" s="47"/>
      <c r="AE323" s="43"/>
      <c r="AF323" s="47"/>
      <c r="AG323" s="43"/>
      <c r="AH323" s="47"/>
      <c r="AI323" s="43"/>
      <c r="AJ323" s="47"/>
      <c r="AK323" s="43"/>
      <c r="AL323" s="47"/>
      <c r="AM323" s="43"/>
      <c r="AN323" s="47"/>
      <c r="AO323" s="43"/>
      <c r="AP323" s="47">
        <v>0</v>
      </c>
      <c r="AQ323" s="43">
        <v>379.1</v>
      </c>
      <c r="AR323" s="47">
        <f t="shared" si="122"/>
        <v>379.1</v>
      </c>
      <c r="AS323" s="43"/>
      <c r="AT323" s="47">
        <f t="shared" si="132"/>
        <v>379.1</v>
      </c>
      <c r="AU323" s="43"/>
      <c r="AV323" s="47">
        <f t="shared" si="132"/>
        <v>379.1</v>
      </c>
      <c r="AW323" s="43"/>
      <c r="AX323" s="47">
        <f t="shared" si="132"/>
        <v>379.1</v>
      </c>
    </row>
    <row r="324" spans="1:50" ht="384" hidden="1" customHeight="1" x14ac:dyDescent="0.45">
      <c r="A324" s="15"/>
      <c r="B324" s="37"/>
      <c r="C324" s="58" t="s">
        <v>576</v>
      </c>
      <c r="D324" s="60" t="s">
        <v>556</v>
      </c>
      <c r="E324" s="68"/>
      <c r="F324" s="45"/>
      <c r="G324" s="43"/>
      <c r="H324" s="43"/>
      <c r="I324" s="43"/>
      <c r="J324" s="43"/>
      <c r="K324" s="43"/>
      <c r="L324" s="43"/>
      <c r="M324" s="43"/>
      <c r="N324" s="43"/>
      <c r="O324" s="46"/>
      <c r="P324" s="43"/>
      <c r="Q324" s="46"/>
      <c r="R324" s="43"/>
      <c r="S324" s="46"/>
      <c r="T324" s="43"/>
      <c r="U324" s="46"/>
      <c r="V324" s="46"/>
      <c r="W324" s="46"/>
      <c r="X324" s="46"/>
      <c r="Y324" s="43"/>
      <c r="Z324" s="43"/>
      <c r="AA324" s="43"/>
      <c r="AB324" s="47"/>
      <c r="AC324" s="43"/>
      <c r="AD324" s="47"/>
      <c r="AE324" s="43"/>
      <c r="AF324" s="47">
        <v>0</v>
      </c>
      <c r="AG324" s="43">
        <f>AG325</f>
        <v>0</v>
      </c>
      <c r="AH324" s="47">
        <f t="shared" si="121"/>
        <v>0</v>
      </c>
      <c r="AI324" s="43">
        <f>AI325</f>
        <v>0</v>
      </c>
      <c r="AJ324" s="47">
        <f t="shared" si="121"/>
        <v>0</v>
      </c>
      <c r="AK324" s="43">
        <f>AK325</f>
        <v>0</v>
      </c>
      <c r="AL324" s="47">
        <f t="shared" si="137"/>
        <v>0</v>
      </c>
      <c r="AM324" s="43">
        <f>AM325</f>
        <v>0</v>
      </c>
      <c r="AN324" s="47">
        <f t="shared" si="122"/>
        <v>0</v>
      </c>
      <c r="AO324" s="43">
        <f>AO325</f>
        <v>0</v>
      </c>
      <c r="AP324" s="47">
        <f t="shared" si="122"/>
        <v>0</v>
      </c>
      <c r="AQ324" s="43">
        <f>AQ325</f>
        <v>0</v>
      </c>
      <c r="AR324" s="47">
        <f t="shared" si="122"/>
        <v>0</v>
      </c>
      <c r="AS324" s="43">
        <f>AS325</f>
        <v>0</v>
      </c>
      <c r="AT324" s="47">
        <f t="shared" si="132"/>
        <v>0</v>
      </c>
      <c r="AU324" s="43">
        <f>AU325</f>
        <v>0</v>
      </c>
      <c r="AV324" s="47">
        <f t="shared" si="132"/>
        <v>0</v>
      </c>
      <c r="AW324" s="43">
        <f>AW325</f>
        <v>0</v>
      </c>
      <c r="AX324" s="47">
        <f t="shared" si="132"/>
        <v>0</v>
      </c>
    </row>
    <row r="325" spans="1:50" ht="60.75" hidden="1" customHeight="1" x14ac:dyDescent="0.45">
      <c r="A325" s="15"/>
      <c r="B325" s="37"/>
      <c r="C325" s="52" t="s">
        <v>20</v>
      </c>
      <c r="D325" s="68" t="s">
        <v>556</v>
      </c>
      <c r="E325" s="68" t="s">
        <v>519</v>
      </c>
      <c r="F325" s="45"/>
      <c r="G325" s="43"/>
      <c r="H325" s="43"/>
      <c r="I325" s="43"/>
      <c r="J325" s="43"/>
      <c r="K325" s="43"/>
      <c r="L325" s="43"/>
      <c r="M325" s="43"/>
      <c r="N325" s="43"/>
      <c r="O325" s="46"/>
      <c r="P325" s="43"/>
      <c r="Q325" s="46"/>
      <c r="R325" s="43"/>
      <c r="S325" s="46"/>
      <c r="T325" s="43"/>
      <c r="U325" s="46"/>
      <c r="V325" s="46"/>
      <c r="W325" s="46"/>
      <c r="X325" s="46"/>
      <c r="Y325" s="43"/>
      <c r="Z325" s="43"/>
      <c r="AA325" s="43"/>
      <c r="AB325" s="47"/>
      <c r="AC325" s="43"/>
      <c r="AD325" s="47"/>
      <c r="AE325" s="43"/>
      <c r="AF325" s="47">
        <v>0</v>
      </c>
      <c r="AG325" s="43">
        <v>0</v>
      </c>
      <c r="AH325" s="47">
        <f t="shared" si="121"/>
        <v>0</v>
      </c>
      <c r="AI325" s="43">
        <v>0</v>
      </c>
      <c r="AJ325" s="47">
        <f t="shared" si="121"/>
        <v>0</v>
      </c>
      <c r="AK325" s="43">
        <v>0</v>
      </c>
      <c r="AL325" s="47">
        <f t="shared" si="137"/>
        <v>0</v>
      </c>
      <c r="AM325" s="43">
        <v>0</v>
      </c>
      <c r="AN325" s="47">
        <f t="shared" si="122"/>
        <v>0</v>
      </c>
      <c r="AO325" s="43">
        <v>0</v>
      </c>
      <c r="AP325" s="47">
        <f t="shared" si="122"/>
        <v>0</v>
      </c>
      <c r="AQ325" s="43">
        <v>0</v>
      </c>
      <c r="AR325" s="47">
        <f t="shared" si="122"/>
        <v>0</v>
      </c>
      <c r="AS325" s="43">
        <v>0</v>
      </c>
      <c r="AT325" s="47">
        <f t="shared" si="132"/>
        <v>0</v>
      </c>
      <c r="AU325" s="43">
        <v>0</v>
      </c>
      <c r="AV325" s="47">
        <f t="shared" si="132"/>
        <v>0</v>
      </c>
      <c r="AW325" s="43">
        <v>0</v>
      </c>
      <c r="AX325" s="47">
        <f t="shared" si="132"/>
        <v>0</v>
      </c>
    </row>
    <row r="326" spans="1:50" ht="384.75" hidden="1" customHeight="1" x14ac:dyDescent="0.45">
      <c r="A326" s="15"/>
      <c r="B326" s="37"/>
      <c r="C326" s="52" t="s">
        <v>579</v>
      </c>
      <c r="D326" s="68" t="s">
        <v>556</v>
      </c>
      <c r="E326" s="68"/>
      <c r="F326" s="45"/>
      <c r="G326" s="43"/>
      <c r="H326" s="43"/>
      <c r="I326" s="43"/>
      <c r="J326" s="43"/>
      <c r="K326" s="43"/>
      <c r="L326" s="43"/>
      <c r="M326" s="43"/>
      <c r="N326" s="43"/>
      <c r="O326" s="46"/>
      <c r="P326" s="43"/>
      <c r="Q326" s="46"/>
      <c r="R326" s="43"/>
      <c r="S326" s="46"/>
      <c r="T326" s="43"/>
      <c r="U326" s="46"/>
      <c r="V326" s="46"/>
      <c r="W326" s="46"/>
      <c r="X326" s="46"/>
      <c r="Y326" s="43"/>
      <c r="Z326" s="43"/>
      <c r="AA326" s="43"/>
      <c r="AB326" s="47"/>
      <c r="AC326" s="43"/>
      <c r="AD326" s="47"/>
      <c r="AE326" s="43"/>
      <c r="AF326" s="47"/>
      <c r="AG326" s="43"/>
      <c r="AH326" s="47"/>
      <c r="AI326" s="43"/>
      <c r="AJ326" s="47"/>
      <c r="AK326" s="43"/>
      <c r="AL326" s="47"/>
      <c r="AM326" s="43">
        <f>AM327</f>
        <v>0</v>
      </c>
      <c r="AN326" s="47">
        <f t="shared" ref="AN326:AT326" si="138">AL326+AM326</f>
        <v>0</v>
      </c>
      <c r="AO326" s="43">
        <f>AO327</f>
        <v>0</v>
      </c>
      <c r="AP326" s="47">
        <f t="shared" si="138"/>
        <v>0</v>
      </c>
      <c r="AQ326" s="43">
        <f>AQ327</f>
        <v>0</v>
      </c>
      <c r="AR326" s="47">
        <f t="shared" si="138"/>
        <v>0</v>
      </c>
      <c r="AS326" s="43">
        <f>AS327</f>
        <v>0</v>
      </c>
      <c r="AT326" s="47">
        <f t="shared" si="138"/>
        <v>0</v>
      </c>
      <c r="AU326" s="43">
        <f>AU327</f>
        <v>0</v>
      </c>
      <c r="AV326" s="47">
        <f t="shared" si="132"/>
        <v>0</v>
      </c>
      <c r="AW326" s="43">
        <f>AW327</f>
        <v>0</v>
      </c>
      <c r="AX326" s="47">
        <f t="shared" si="132"/>
        <v>0</v>
      </c>
    </row>
    <row r="327" spans="1:50" ht="60.75" hidden="1" customHeight="1" x14ac:dyDescent="0.45">
      <c r="A327" s="15"/>
      <c r="B327" s="37"/>
      <c r="C327" s="52" t="s">
        <v>20</v>
      </c>
      <c r="D327" s="68" t="s">
        <v>556</v>
      </c>
      <c r="E327" s="68" t="s">
        <v>519</v>
      </c>
      <c r="F327" s="45"/>
      <c r="G327" s="43"/>
      <c r="H327" s="43"/>
      <c r="I327" s="43"/>
      <c r="J327" s="43"/>
      <c r="K327" s="43"/>
      <c r="L327" s="43"/>
      <c r="M327" s="43"/>
      <c r="N327" s="43"/>
      <c r="O327" s="46"/>
      <c r="P327" s="43"/>
      <c r="Q327" s="46"/>
      <c r="R327" s="43"/>
      <c r="S327" s="46"/>
      <c r="T327" s="43"/>
      <c r="U327" s="46"/>
      <c r="V327" s="46"/>
      <c r="W327" s="46"/>
      <c r="X327" s="46"/>
      <c r="Y327" s="43"/>
      <c r="Z327" s="43"/>
      <c r="AA327" s="43"/>
      <c r="AB327" s="47"/>
      <c r="AC327" s="43"/>
      <c r="AD327" s="47"/>
      <c r="AE327" s="43"/>
      <c r="AF327" s="47"/>
      <c r="AG327" s="43"/>
      <c r="AH327" s="47"/>
      <c r="AI327" s="43"/>
      <c r="AJ327" s="47"/>
      <c r="AK327" s="43"/>
      <c r="AL327" s="47"/>
      <c r="AM327" s="43">
        <v>0</v>
      </c>
      <c r="AN327" s="47">
        <f t="shared" si="122"/>
        <v>0</v>
      </c>
      <c r="AO327" s="43">
        <v>0</v>
      </c>
      <c r="AP327" s="47">
        <f t="shared" si="122"/>
        <v>0</v>
      </c>
      <c r="AQ327" s="43">
        <v>0</v>
      </c>
      <c r="AR327" s="47">
        <f t="shared" si="122"/>
        <v>0</v>
      </c>
      <c r="AS327" s="43">
        <v>0</v>
      </c>
      <c r="AT327" s="47">
        <f t="shared" si="132"/>
        <v>0</v>
      </c>
      <c r="AU327" s="43">
        <v>0</v>
      </c>
      <c r="AV327" s="47">
        <f t="shared" si="132"/>
        <v>0</v>
      </c>
      <c r="AW327" s="43">
        <v>0</v>
      </c>
      <c r="AX327" s="47">
        <f t="shared" si="132"/>
        <v>0</v>
      </c>
    </row>
    <row r="328" spans="1:50" ht="24.75" customHeight="1" x14ac:dyDescent="0.45">
      <c r="A328" s="15"/>
      <c r="B328" s="131"/>
      <c r="C328" s="52" t="s">
        <v>19</v>
      </c>
      <c r="D328" s="68" t="s">
        <v>643</v>
      </c>
      <c r="E328" s="68"/>
      <c r="F328" s="130"/>
      <c r="G328" s="43"/>
      <c r="H328" s="43"/>
      <c r="I328" s="43"/>
      <c r="J328" s="43"/>
      <c r="K328" s="43"/>
      <c r="L328" s="43"/>
      <c r="M328" s="43"/>
      <c r="N328" s="43"/>
      <c r="O328" s="132"/>
      <c r="P328" s="43"/>
      <c r="Q328" s="132"/>
      <c r="R328" s="43"/>
      <c r="S328" s="132"/>
      <c r="T328" s="43"/>
      <c r="U328" s="132"/>
      <c r="V328" s="132"/>
      <c r="W328" s="132"/>
      <c r="X328" s="132"/>
      <c r="Y328" s="43"/>
      <c r="Z328" s="43"/>
      <c r="AA328" s="43"/>
      <c r="AB328" s="47"/>
      <c r="AC328" s="43"/>
      <c r="AD328" s="47"/>
      <c r="AE328" s="43"/>
      <c r="AF328" s="47"/>
      <c r="AG328" s="43"/>
      <c r="AH328" s="47"/>
      <c r="AI328" s="43"/>
      <c r="AJ328" s="47"/>
      <c r="AK328" s="43"/>
      <c r="AL328" s="47"/>
      <c r="AM328" s="43"/>
      <c r="AN328" s="47"/>
      <c r="AO328" s="43"/>
      <c r="AP328" s="47"/>
      <c r="AQ328" s="43"/>
      <c r="AR328" s="47"/>
      <c r="AS328" s="43"/>
      <c r="AT328" s="47"/>
      <c r="AU328" s="43">
        <f>AU329</f>
        <v>71.582999999999998</v>
      </c>
      <c r="AV328" s="47">
        <f t="shared" si="132"/>
        <v>71.582999999999998</v>
      </c>
      <c r="AW328" s="43">
        <f>AW329</f>
        <v>0</v>
      </c>
      <c r="AX328" s="47">
        <f t="shared" si="132"/>
        <v>71.582999999999998</v>
      </c>
    </row>
    <row r="329" spans="1:50" ht="44.25" customHeight="1" x14ac:dyDescent="0.45">
      <c r="A329" s="15"/>
      <c r="B329" s="131"/>
      <c r="C329" s="52" t="s">
        <v>20</v>
      </c>
      <c r="D329" s="68" t="s">
        <v>643</v>
      </c>
      <c r="E329" s="68" t="s">
        <v>519</v>
      </c>
      <c r="F329" s="130"/>
      <c r="G329" s="43"/>
      <c r="H329" s="43"/>
      <c r="I329" s="43"/>
      <c r="J329" s="43"/>
      <c r="K329" s="43"/>
      <c r="L329" s="43"/>
      <c r="M329" s="43"/>
      <c r="N329" s="43"/>
      <c r="O329" s="132"/>
      <c r="P329" s="43"/>
      <c r="Q329" s="132"/>
      <c r="R329" s="43"/>
      <c r="S329" s="132"/>
      <c r="T329" s="43"/>
      <c r="U329" s="132"/>
      <c r="V329" s="132"/>
      <c r="W329" s="132"/>
      <c r="X329" s="132"/>
      <c r="Y329" s="43"/>
      <c r="Z329" s="43"/>
      <c r="AA329" s="43"/>
      <c r="AB329" s="47"/>
      <c r="AC329" s="43"/>
      <c r="AD329" s="47"/>
      <c r="AE329" s="43"/>
      <c r="AF329" s="47"/>
      <c r="AG329" s="43"/>
      <c r="AH329" s="47"/>
      <c r="AI329" s="43"/>
      <c r="AJ329" s="47"/>
      <c r="AK329" s="43"/>
      <c r="AL329" s="47"/>
      <c r="AM329" s="43"/>
      <c r="AN329" s="47"/>
      <c r="AO329" s="43"/>
      <c r="AP329" s="47"/>
      <c r="AQ329" s="43"/>
      <c r="AR329" s="47"/>
      <c r="AS329" s="43"/>
      <c r="AT329" s="47"/>
      <c r="AU329" s="43">
        <v>71.582999999999998</v>
      </c>
      <c r="AV329" s="47">
        <f t="shared" si="132"/>
        <v>71.582999999999998</v>
      </c>
      <c r="AW329" s="43">
        <v>0</v>
      </c>
      <c r="AX329" s="47">
        <f t="shared" si="132"/>
        <v>71.582999999999998</v>
      </c>
    </row>
    <row r="330" spans="1:50" ht="44.25" customHeight="1" x14ac:dyDescent="0.45">
      <c r="A330" s="15"/>
      <c r="B330" s="131"/>
      <c r="C330" s="52" t="s">
        <v>127</v>
      </c>
      <c r="D330" s="68" t="s">
        <v>644</v>
      </c>
      <c r="E330" s="68"/>
      <c r="F330" s="130"/>
      <c r="G330" s="43"/>
      <c r="H330" s="43"/>
      <c r="I330" s="43"/>
      <c r="J330" s="43"/>
      <c r="K330" s="43"/>
      <c r="L330" s="43"/>
      <c r="M330" s="43"/>
      <c r="N330" s="43"/>
      <c r="O330" s="132"/>
      <c r="P330" s="43"/>
      <c r="Q330" s="132"/>
      <c r="R330" s="43"/>
      <c r="S330" s="132"/>
      <c r="T330" s="43"/>
      <c r="U330" s="132"/>
      <c r="V330" s="132"/>
      <c r="W330" s="132"/>
      <c r="X330" s="132"/>
      <c r="Y330" s="43"/>
      <c r="Z330" s="43"/>
      <c r="AA330" s="43"/>
      <c r="AB330" s="47"/>
      <c r="AC330" s="43"/>
      <c r="AD330" s="47"/>
      <c r="AE330" s="43"/>
      <c r="AF330" s="47"/>
      <c r="AG330" s="43"/>
      <c r="AH330" s="47"/>
      <c r="AI330" s="43"/>
      <c r="AJ330" s="47"/>
      <c r="AK330" s="43"/>
      <c r="AL330" s="47"/>
      <c r="AM330" s="43"/>
      <c r="AN330" s="47"/>
      <c r="AO330" s="43"/>
      <c r="AP330" s="47"/>
      <c r="AQ330" s="43"/>
      <c r="AR330" s="47"/>
      <c r="AS330" s="43"/>
      <c r="AT330" s="47"/>
      <c r="AU330" s="43">
        <f>AU331</f>
        <v>9</v>
      </c>
      <c r="AV330" s="47">
        <f t="shared" si="132"/>
        <v>9</v>
      </c>
      <c r="AW330" s="43">
        <f>AW331</f>
        <v>0</v>
      </c>
      <c r="AX330" s="47">
        <f t="shared" si="132"/>
        <v>9</v>
      </c>
    </row>
    <row r="331" spans="1:50" ht="44.25" customHeight="1" x14ac:dyDescent="0.45">
      <c r="A331" s="15"/>
      <c r="B331" s="131"/>
      <c r="C331" s="52" t="s">
        <v>20</v>
      </c>
      <c r="D331" s="68" t="s">
        <v>644</v>
      </c>
      <c r="E331" s="68" t="s">
        <v>519</v>
      </c>
      <c r="F331" s="130"/>
      <c r="G331" s="43"/>
      <c r="H331" s="43"/>
      <c r="I331" s="43"/>
      <c r="J331" s="43"/>
      <c r="K331" s="43"/>
      <c r="L331" s="43"/>
      <c r="M331" s="43"/>
      <c r="N331" s="43"/>
      <c r="O331" s="132"/>
      <c r="P331" s="43"/>
      <c r="Q331" s="132"/>
      <c r="R331" s="43"/>
      <c r="S331" s="132"/>
      <c r="T331" s="43"/>
      <c r="U331" s="132"/>
      <c r="V331" s="132"/>
      <c r="W331" s="132"/>
      <c r="X331" s="132"/>
      <c r="Y331" s="43"/>
      <c r="Z331" s="43"/>
      <c r="AA331" s="43"/>
      <c r="AB331" s="47"/>
      <c r="AC331" s="43"/>
      <c r="AD331" s="47"/>
      <c r="AE331" s="43"/>
      <c r="AF331" s="47"/>
      <c r="AG331" s="43"/>
      <c r="AH331" s="47"/>
      <c r="AI331" s="43"/>
      <c r="AJ331" s="47"/>
      <c r="AK331" s="43"/>
      <c r="AL331" s="47"/>
      <c r="AM331" s="43"/>
      <c r="AN331" s="47"/>
      <c r="AO331" s="43"/>
      <c r="AP331" s="47"/>
      <c r="AQ331" s="43"/>
      <c r="AR331" s="47"/>
      <c r="AS331" s="43"/>
      <c r="AT331" s="47"/>
      <c r="AU331" s="43">
        <v>9</v>
      </c>
      <c r="AV331" s="47">
        <f t="shared" si="132"/>
        <v>9</v>
      </c>
      <c r="AW331" s="43">
        <v>0</v>
      </c>
      <c r="AX331" s="47">
        <f t="shared" si="132"/>
        <v>9</v>
      </c>
    </row>
    <row r="332" spans="1:50" ht="63" x14ac:dyDescent="0.45">
      <c r="A332" s="15"/>
      <c r="B332" s="48"/>
      <c r="C332" s="45" t="s">
        <v>426</v>
      </c>
      <c r="D332" s="45" t="s">
        <v>126</v>
      </c>
      <c r="E332" s="45"/>
      <c r="F332" s="45"/>
      <c r="G332" s="43">
        <f>G333</f>
        <v>0</v>
      </c>
      <c r="H332" s="43">
        <f>H333</f>
        <v>0</v>
      </c>
      <c r="I332" s="43">
        <f t="shared" si="120"/>
        <v>0</v>
      </c>
      <c r="J332" s="43">
        <f>J333</f>
        <v>0</v>
      </c>
      <c r="K332" s="43">
        <f t="shared" si="128"/>
        <v>0</v>
      </c>
      <c r="L332" s="43">
        <f>L333</f>
        <v>0</v>
      </c>
      <c r="M332" s="46">
        <f t="shared" si="130"/>
        <v>0</v>
      </c>
      <c r="N332" s="43">
        <f>N333</f>
        <v>0</v>
      </c>
      <c r="O332" s="46">
        <f t="shared" ref="O332:O357" si="139">M332+N332</f>
        <v>0</v>
      </c>
      <c r="P332" s="43">
        <f>P333</f>
        <v>0</v>
      </c>
      <c r="Q332" s="46">
        <f t="shared" si="124"/>
        <v>0</v>
      </c>
      <c r="R332" s="43">
        <f>R333</f>
        <v>0</v>
      </c>
      <c r="S332" s="46">
        <f t="shared" si="125"/>
        <v>0</v>
      </c>
      <c r="T332" s="43">
        <f>T333</f>
        <v>0</v>
      </c>
      <c r="U332" s="46">
        <f t="shared" si="126"/>
        <v>0</v>
      </c>
      <c r="V332" s="46"/>
      <c r="W332" s="46">
        <f t="shared" si="127"/>
        <v>0</v>
      </c>
      <c r="X332" s="46">
        <f>X333</f>
        <v>0</v>
      </c>
      <c r="Y332" s="43">
        <f>Y333</f>
        <v>0</v>
      </c>
      <c r="Z332" s="43">
        <f t="shared" ref="Z332:Z363" si="140">I332+Y332</f>
        <v>0</v>
      </c>
      <c r="AA332" s="43">
        <f>AA333</f>
        <v>0</v>
      </c>
      <c r="AB332" s="47">
        <f t="shared" si="133"/>
        <v>0</v>
      </c>
      <c r="AC332" s="43">
        <f>AC333</f>
        <v>0</v>
      </c>
      <c r="AD332" s="47">
        <f t="shared" si="133"/>
        <v>0</v>
      </c>
      <c r="AE332" s="43">
        <f>AE333</f>
        <v>0</v>
      </c>
      <c r="AF332" s="47">
        <f t="shared" si="121"/>
        <v>0</v>
      </c>
      <c r="AG332" s="43">
        <f>AG333</f>
        <v>0</v>
      </c>
      <c r="AH332" s="47">
        <f t="shared" si="121"/>
        <v>0</v>
      </c>
      <c r="AI332" s="43">
        <f>AI333</f>
        <v>0</v>
      </c>
      <c r="AJ332" s="47">
        <f t="shared" si="121"/>
        <v>0</v>
      </c>
      <c r="AK332" s="43">
        <f>AK333</f>
        <v>0</v>
      </c>
      <c r="AL332" s="47">
        <f t="shared" si="137"/>
        <v>0</v>
      </c>
      <c r="AM332" s="43">
        <f>AM333</f>
        <v>0</v>
      </c>
      <c r="AN332" s="47">
        <f t="shared" si="122"/>
        <v>0</v>
      </c>
      <c r="AO332" s="43">
        <f>AO333</f>
        <v>0</v>
      </c>
      <c r="AP332" s="47">
        <f t="shared" si="122"/>
        <v>0</v>
      </c>
      <c r="AQ332" s="43">
        <f>AQ333</f>
        <v>1202.7</v>
      </c>
      <c r="AR332" s="47">
        <f t="shared" si="122"/>
        <v>1202.7</v>
      </c>
      <c r="AS332" s="43">
        <f>AS333</f>
        <v>0</v>
      </c>
      <c r="AT332" s="47">
        <f t="shared" si="132"/>
        <v>1202.7</v>
      </c>
      <c r="AU332" s="43">
        <f>AU333</f>
        <v>0</v>
      </c>
      <c r="AV332" s="47">
        <f t="shared" si="132"/>
        <v>1202.7</v>
      </c>
      <c r="AW332" s="43">
        <f>AW333</f>
        <v>0</v>
      </c>
      <c r="AX332" s="47">
        <f t="shared" si="132"/>
        <v>1202.7</v>
      </c>
    </row>
    <row r="333" spans="1:50" ht="25.2" x14ac:dyDescent="0.45">
      <c r="A333" s="15"/>
      <c r="B333" s="48"/>
      <c r="C333" s="45" t="s">
        <v>127</v>
      </c>
      <c r="D333" s="45" t="s">
        <v>128</v>
      </c>
      <c r="E333" s="45"/>
      <c r="F333" s="45"/>
      <c r="G333" s="43">
        <f>G334+G335+G336</f>
        <v>0</v>
      </c>
      <c r="H333" s="43">
        <f>H334+H335+H336</f>
        <v>0</v>
      </c>
      <c r="I333" s="43">
        <f t="shared" si="120"/>
        <v>0</v>
      </c>
      <c r="J333" s="43">
        <f>J334+J335+J336</f>
        <v>0</v>
      </c>
      <c r="K333" s="43">
        <f t="shared" si="128"/>
        <v>0</v>
      </c>
      <c r="L333" s="43">
        <f>L334+L335+L336</f>
        <v>0</v>
      </c>
      <c r="M333" s="46">
        <f t="shared" si="130"/>
        <v>0</v>
      </c>
      <c r="N333" s="43">
        <f>N334+N335+N336</f>
        <v>0</v>
      </c>
      <c r="O333" s="46">
        <f t="shared" si="139"/>
        <v>0</v>
      </c>
      <c r="P333" s="43">
        <f>P334+P335+P336</f>
        <v>0</v>
      </c>
      <c r="Q333" s="46">
        <f t="shared" si="124"/>
        <v>0</v>
      </c>
      <c r="R333" s="43">
        <f>R334+R335+R336</f>
        <v>0</v>
      </c>
      <c r="S333" s="46">
        <f t="shared" si="125"/>
        <v>0</v>
      </c>
      <c r="T333" s="43">
        <f>T334+T335+T336</f>
        <v>0</v>
      </c>
      <c r="U333" s="46">
        <f t="shared" si="126"/>
        <v>0</v>
      </c>
      <c r="V333" s="46"/>
      <c r="W333" s="46">
        <f t="shared" si="127"/>
        <v>0</v>
      </c>
      <c r="X333" s="46">
        <f>X334+X335+X336</f>
        <v>0</v>
      </c>
      <c r="Y333" s="43">
        <f>Y334+Y335+Y336</f>
        <v>0</v>
      </c>
      <c r="Z333" s="43">
        <f t="shared" si="140"/>
        <v>0</v>
      </c>
      <c r="AA333" s="43">
        <f>AA334+AA335+AA336</f>
        <v>0</v>
      </c>
      <c r="AB333" s="47">
        <f t="shared" si="133"/>
        <v>0</v>
      </c>
      <c r="AC333" s="43">
        <f>AC334+AC335+AC336</f>
        <v>0</v>
      </c>
      <c r="AD333" s="47">
        <f t="shared" si="133"/>
        <v>0</v>
      </c>
      <c r="AE333" s="43">
        <f>AE334+AE335+AE336</f>
        <v>0</v>
      </c>
      <c r="AF333" s="47">
        <f t="shared" si="121"/>
        <v>0</v>
      </c>
      <c r="AG333" s="43">
        <f>AG334+AG335+AG336</f>
        <v>0</v>
      </c>
      <c r="AH333" s="47">
        <f t="shared" si="121"/>
        <v>0</v>
      </c>
      <c r="AI333" s="43">
        <f>AI334+AI335+AI336</f>
        <v>0</v>
      </c>
      <c r="AJ333" s="47">
        <f t="shared" si="121"/>
        <v>0</v>
      </c>
      <c r="AK333" s="43">
        <f>AK334+AK335+AK336</f>
        <v>0</v>
      </c>
      <c r="AL333" s="47">
        <f t="shared" si="137"/>
        <v>0</v>
      </c>
      <c r="AM333" s="43">
        <f>AM334+AM335+AM336</f>
        <v>0</v>
      </c>
      <c r="AN333" s="47">
        <f t="shared" si="122"/>
        <v>0</v>
      </c>
      <c r="AO333" s="43">
        <f>AO334+AO335+AO336</f>
        <v>0</v>
      </c>
      <c r="AP333" s="47">
        <f t="shared" si="122"/>
        <v>0</v>
      </c>
      <c r="AQ333" s="43">
        <f>AQ334+AQ335+AQ336</f>
        <v>1202.7</v>
      </c>
      <c r="AR333" s="47">
        <f t="shared" si="122"/>
        <v>1202.7</v>
      </c>
      <c r="AS333" s="43">
        <f>AS334+AS335+AS336</f>
        <v>0</v>
      </c>
      <c r="AT333" s="47">
        <f t="shared" si="132"/>
        <v>1202.7</v>
      </c>
      <c r="AU333" s="43">
        <f>AU334+AU335+AU336</f>
        <v>0</v>
      </c>
      <c r="AV333" s="47">
        <f t="shared" si="132"/>
        <v>1202.7</v>
      </c>
      <c r="AW333" s="43">
        <f>AW334+AW335+AW336</f>
        <v>0</v>
      </c>
      <c r="AX333" s="47">
        <f t="shared" si="132"/>
        <v>1202.7</v>
      </c>
    </row>
    <row r="334" spans="1:50" ht="105" customHeight="1" x14ac:dyDescent="0.45">
      <c r="A334" s="15"/>
      <c r="B334" s="48"/>
      <c r="C334" s="45" t="s">
        <v>113</v>
      </c>
      <c r="D334" s="45" t="s">
        <v>128</v>
      </c>
      <c r="E334" s="45">
        <v>100</v>
      </c>
      <c r="F334" s="45">
        <v>2</v>
      </c>
      <c r="G334" s="43">
        <v>0</v>
      </c>
      <c r="H334" s="43"/>
      <c r="I334" s="43">
        <f t="shared" si="120"/>
        <v>0</v>
      </c>
      <c r="J334" s="43"/>
      <c r="K334" s="43">
        <f t="shared" si="128"/>
        <v>0</v>
      </c>
      <c r="L334" s="43">
        <v>0</v>
      </c>
      <c r="M334" s="46">
        <f t="shared" si="130"/>
        <v>0</v>
      </c>
      <c r="N334" s="43">
        <v>0</v>
      </c>
      <c r="O334" s="46">
        <f t="shared" si="139"/>
        <v>0</v>
      </c>
      <c r="P334" s="43">
        <v>0</v>
      </c>
      <c r="Q334" s="46">
        <f t="shared" si="124"/>
        <v>0</v>
      </c>
      <c r="R334" s="43">
        <v>0</v>
      </c>
      <c r="S334" s="46">
        <f t="shared" si="125"/>
        <v>0</v>
      </c>
      <c r="T334" s="43">
        <v>0</v>
      </c>
      <c r="U334" s="46">
        <f t="shared" si="126"/>
        <v>0</v>
      </c>
      <c r="V334" s="46"/>
      <c r="W334" s="46">
        <f t="shared" si="127"/>
        <v>0</v>
      </c>
      <c r="X334" s="46"/>
      <c r="Y334" s="43">
        <v>0</v>
      </c>
      <c r="Z334" s="43">
        <f t="shared" si="140"/>
        <v>0</v>
      </c>
      <c r="AA334" s="43">
        <v>0</v>
      </c>
      <c r="AB334" s="47">
        <f t="shared" si="133"/>
        <v>0</v>
      </c>
      <c r="AC334" s="43">
        <v>0</v>
      </c>
      <c r="AD334" s="47">
        <f t="shared" si="133"/>
        <v>0</v>
      </c>
      <c r="AE334" s="43">
        <v>0</v>
      </c>
      <c r="AF334" s="47">
        <f t="shared" si="121"/>
        <v>0</v>
      </c>
      <c r="AG334" s="43">
        <v>0</v>
      </c>
      <c r="AH334" s="47">
        <f t="shared" si="121"/>
        <v>0</v>
      </c>
      <c r="AI334" s="43">
        <v>0</v>
      </c>
      <c r="AJ334" s="47">
        <f t="shared" si="121"/>
        <v>0</v>
      </c>
      <c r="AK334" s="43">
        <v>0</v>
      </c>
      <c r="AL334" s="47">
        <f t="shared" si="137"/>
        <v>0</v>
      </c>
      <c r="AM334" s="43">
        <v>0</v>
      </c>
      <c r="AN334" s="47">
        <f t="shared" si="122"/>
        <v>0</v>
      </c>
      <c r="AO334" s="43">
        <v>0</v>
      </c>
      <c r="AP334" s="47">
        <f t="shared" si="122"/>
        <v>0</v>
      </c>
      <c r="AQ334" s="43">
        <v>862.5</v>
      </c>
      <c r="AR334" s="47">
        <f t="shared" si="122"/>
        <v>862.5</v>
      </c>
      <c r="AS334" s="43"/>
      <c r="AT334" s="47">
        <f t="shared" si="132"/>
        <v>862.5</v>
      </c>
      <c r="AU334" s="43"/>
      <c r="AV334" s="47">
        <f t="shared" si="132"/>
        <v>862.5</v>
      </c>
      <c r="AW334" s="43"/>
      <c r="AX334" s="47">
        <f t="shared" si="132"/>
        <v>862.5</v>
      </c>
    </row>
    <row r="335" spans="1:50" ht="40.5" customHeight="1" x14ac:dyDescent="0.45">
      <c r="A335" s="15"/>
      <c r="B335" s="48"/>
      <c r="C335" s="45" t="s">
        <v>14</v>
      </c>
      <c r="D335" s="45" t="s">
        <v>128</v>
      </c>
      <c r="E335" s="45">
        <v>200</v>
      </c>
      <c r="F335" s="45">
        <v>2</v>
      </c>
      <c r="G335" s="43">
        <v>0</v>
      </c>
      <c r="H335" s="43"/>
      <c r="I335" s="43">
        <f t="shared" si="120"/>
        <v>0</v>
      </c>
      <c r="J335" s="43"/>
      <c r="K335" s="43">
        <f t="shared" si="128"/>
        <v>0</v>
      </c>
      <c r="L335" s="43">
        <v>0</v>
      </c>
      <c r="M335" s="46">
        <f t="shared" si="130"/>
        <v>0</v>
      </c>
      <c r="N335" s="43">
        <v>0</v>
      </c>
      <c r="O335" s="46">
        <f t="shared" si="139"/>
        <v>0</v>
      </c>
      <c r="P335" s="43">
        <v>0</v>
      </c>
      <c r="Q335" s="46">
        <f t="shared" si="124"/>
        <v>0</v>
      </c>
      <c r="R335" s="43">
        <v>0</v>
      </c>
      <c r="S335" s="46">
        <f t="shared" si="125"/>
        <v>0</v>
      </c>
      <c r="T335" s="43">
        <v>0</v>
      </c>
      <c r="U335" s="46">
        <f t="shared" si="126"/>
        <v>0</v>
      </c>
      <c r="V335" s="46"/>
      <c r="W335" s="46">
        <f t="shared" si="127"/>
        <v>0</v>
      </c>
      <c r="X335" s="46"/>
      <c r="Y335" s="43">
        <v>0</v>
      </c>
      <c r="Z335" s="43">
        <f t="shared" si="140"/>
        <v>0</v>
      </c>
      <c r="AA335" s="43">
        <v>0</v>
      </c>
      <c r="AB335" s="47">
        <f t="shared" si="133"/>
        <v>0</v>
      </c>
      <c r="AC335" s="43">
        <v>0</v>
      </c>
      <c r="AD335" s="47">
        <f t="shared" si="133"/>
        <v>0</v>
      </c>
      <c r="AE335" s="43">
        <v>0</v>
      </c>
      <c r="AF335" s="47">
        <f t="shared" si="121"/>
        <v>0</v>
      </c>
      <c r="AG335" s="43">
        <v>0</v>
      </c>
      <c r="AH335" s="47">
        <f t="shared" si="121"/>
        <v>0</v>
      </c>
      <c r="AI335" s="43">
        <v>0</v>
      </c>
      <c r="AJ335" s="47">
        <f t="shared" si="121"/>
        <v>0</v>
      </c>
      <c r="AK335" s="43">
        <v>0</v>
      </c>
      <c r="AL335" s="47">
        <f t="shared" si="137"/>
        <v>0</v>
      </c>
      <c r="AM335" s="43">
        <v>0</v>
      </c>
      <c r="AN335" s="47">
        <f t="shared" si="122"/>
        <v>0</v>
      </c>
      <c r="AO335" s="43">
        <v>0</v>
      </c>
      <c r="AP335" s="47">
        <f t="shared" si="122"/>
        <v>0</v>
      </c>
      <c r="AQ335" s="43">
        <v>181</v>
      </c>
      <c r="AR335" s="47">
        <f t="shared" si="122"/>
        <v>181</v>
      </c>
      <c r="AS335" s="43"/>
      <c r="AT335" s="47">
        <f t="shared" si="132"/>
        <v>181</v>
      </c>
      <c r="AU335" s="43"/>
      <c r="AV335" s="47">
        <f t="shared" si="132"/>
        <v>181</v>
      </c>
      <c r="AW335" s="43"/>
      <c r="AX335" s="47">
        <f t="shared" si="132"/>
        <v>181</v>
      </c>
    </row>
    <row r="336" spans="1:50" ht="29.25" customHeight="1" x14ac:dyDescent="0.45">
      <c r="A336" s="15"/>
      <c r="B336" s="48"/>
      <c r="C336" s="45" t="s">
        <v>15</v>
      </c>
      <c r="D336" s="45" t="s">
        <v>128</v>
      </c>
      <c r="E336" s="45">
        <v>300</v>
      </c>
      <c r="F336" s="45">
        <v>2</v>
      </c>
      <c r="G336" s="43">
        <v>0</v>
      </c>
      <c r="H336" s="43"/>
      <c r="I336" s="43">
        <f t="shared" si="120"/>
        <v>0</v>
      </c>
      <c r="J336" s="43"/>
      <c r="K336" s="43">
        <f t="shared" si="128"/>
        <v>0</v>
      </c>
      <c r="L336" s="43">
        <v>0</v>
      </c>
      <c r="M336" s="46">
        <f t="shared" si="130"/>
        <v>0</v>
      </c>
      <c r="N336" s="43">
        <v>0</v>
      </c>
      <c r="O336" s="46">
        <f t="shared" si="139"/>
        <v>0</v>
      </c>
      <c r="P336" s="43">
        <v>0</v>
      </c>
      <c r="Q336" s="46">
        <f t="shared" si="124"/>
        <v>0</v>
      </c>
      <c r="R336" s="43">
        <v>0</v>
      </c>
      <c r="S336" s="46">
        <f t="shared" si="125"/>
        <v>0</v>
      </c>
      <c r="T336" s="43">
        <v>0</v>
      </c>
      <c r="U336" s="46">
        <f t="shared" si="126"/>
        <v>0</v>
      </c>
      <c r="V336" s="46"/>
      <c r="W336" s="46">
        <f t="shared" si="127"/>
        <v>0</v>
      </c>
      <c r="X336" s="46"/>
      <c r="Y336" s="43">
        <v>0</v>
      </c>
      <c r="Z336" s="43">
        <f t="shared" si="140"/>
        <v>0</v>
      </c>
      <c r="AA336" s="43">
        <v>0</v>
      </c>
      <c r="AB336" s="47">
        <f t="shared" si="133"/>
        <v>0</v>
      </c>
      <c r="AC336" s="43">
        <v>0</v>
      </c>
      <c r="AD336" s="47">
        <f t="shared" si="133"/>
        <v>0</v>
      </c>
      <c r="AE336" s="43">
        <v>0</v>
      </c>
      <c r="AF336" s="47">
        <f t="shared" si="121"/>
        <v>0</v>
      </c>
      <c r="AG336" s="43">
        <v>0</v>
      </c>
      <c r="AH336" s="47">
        <f t="shared" si="121"/>
        <v>0</v>
      </c>
      <c r="AI336" s="43">
        <v>0</v>
      </c>
      <c r="AJ336" s="47">
        <f t="shared" si="121"/>
        <v>0</v>
      </c>
      <c r="AK336" s="43">
        <v>0</v>
      </c>
      <c r="AL336" s="47">
        <f t="shared" si="137"/>
        <v>0</v>
      </c>
      <c r="AM336" s="43">
        <v>0</v>
      </c>
      <c r="AN336" s="47">
        <f t="shared" si="122"/>
        <v>0</v>
      </c>
      <c r="AO336" s="43">
        <v>0</v>
      </c>
      <c r="AP336" s="47">
        <f t="shared" si="122"/>
        <v>0</v>
      </c>
      <c r="AQ336" s="43">
        <v>159.19999999999999</v>
      </c>
      <c r="AR336" s="47">
        <f t="shared" si="122"/>
        <v>159.19999999999999</v>
      </c>
      <c r="AS336" s="43"/>
      <c r="AT336" s="47">
        <f t="shared" si="132"/>
        <v>159.19999999999999</v>
      </c>
      <c r="AU336" s="43"/>
      <c r="AV336" s="47">
        <f t="shared" si="132"/>
        <v>159.19999999999999</v>
      </c>
      <c r="AW336" s="43"/>
      <c r="AX336" s="47">
        <f t="shared" si="132"/>
        <v>159.19999999999999</v>
      </c>
    </row>
    <row r="337" spans="1:50" ht="46.5" customHeight="1" x14ac:dyDescent="0.45">
      <c r="A337" s="15"/>
      <c r="B337" s="48"/>
      <c r="C337" s="45" t="s">
        <v>425</v>
      </c>
      <c r="D337" s="45" t="s">
        <v>129</v>
      </c>
      <c r="E337" s="45"/>
      <c r="F337" s="45"/>
      <c r="G337" s="43">
        <f>G338</f>
        <v>0</v>
      </c>
      <c r="H337" s="43">
        <f>H338</f>
        <v>0</v>
      </c>
      <c r="I337" s="43">
        <f t="shared" si="120"/>
        <v>0</v>
      </c>
      <c r="J337" s="43">
        <f>J338</f>
        <v>0</v>
      </c>
      <c r="K337" s="43">
        <f t="shared" si="128"/>
        <v>0</v>
      </c>
      <c r="L337" s="43">
        <f>L338</f>
        <v>0</v>
      </c>
      <c r="M337" s="46">
        <f t="shared" si="130"/>
        <v>0</v>
      </c>
      <c r="N337" s="43">
        <f>N338</f>
        <v>0</v>
      </c>
      <c r="O337" s="46">
        <f t="shared" si="139"/>
        <v>0</v>
      </c>
      <c r="P337" s="43">
        <f>P338</f>
        <v>0</v>
      </c>
      <c r="Q337" s="46">
        <f t="shared" si="124"/>
        <v>0</v>
      </c>
      <c r="R337" s="43">
        <f>R338</f>
        <v>0</v>
      </c>
      <c r="S337" s="46">
        <f t="shared" si="125"/>
        <v>0</v>
      </c>
      <c r="T337" s="43">
        <f>T338</f>
        <v>0</v>
      </c>
      <c r="U337" s="46">
        <f t="shared" si="126"/>
        <v>0</v>
      </c>
      <c r="V337" s="46"/>
      <c r="W337" s="46">
        <f t="shared" si="127"/>
        <v>0</v>
      </c>
      <c r="X337" s="46">
        <f>X338</f>
        <v>0</v>
      </c>
      <c r="Y337" s="43">
        <f>Y338</f>
        <v>0</v>
      </c>
      <c r="Z337" s="43">
        <f t="shared" si="140"/>
        <v>0</v>
      </c>
      <c r="AA337" s="43">
        <f>AA338</f>
        <v>0</v>
      </c>
      <c r="AB337" s="47">
        <f t="shared" si="133"/>
        <v>0</v>
      </c>
      <c r="AC337" s="43">
        <f>AC338</f>
        <v>0</v>
      </c>
      <c r="AD337" s="47">
        <f t="shared" si="133"/>
        <v>0</v>
      </c>
      <c r="AE337" s="43">
        <f>AE338</f>
        <v>0</v>
      </c>
      <c r="AF337" s="47">
        <f t="shared" si="121"/>
        <v>0</v>
      </c>
      <c r="AG337" s="43">
        <f>AG338</f>
        <v>0</v>
      </c>
      <c r="AH337" s="47">
        <f t="shared" si="121"/>
        <v>0</v>
      </c>
      <c r="AI337" s="43">
        <f>AI338</f>
        <v>0</v>
      </c>
      <c r="AJ337" s="47">
        <f t="shared" si="121"/>
        <v>0</v>
      </c>
      <c r="AK337" s="43">
        <f>AK338</f>
        <v>0</v>
      </c>
      <c r="AL337" s="47">
        <f t="shared" si="137"/>
        <v>0</v>
      </c>
      <c r="AM337" s="43">
        <f>AM338</f>
        <v>0</v>
      </c>
      <c r="AN337" s="47">
        <f t="shared" si="122"/>
        <v>0</v>
      </c>
      <c r="AO337" s="43">
        <f>AO338</f>
        <v>0</v>
      </c>
      <c r="AP337" s="47">
        <f t="shared" si="122"/>
        <v>0</v>
      </c>
      <c r="AQ337" s="43">
        <f>AQ338</f>
        <v>1451.4770000000001</v>
      </c>
      <c r="AR337" s="47">
        <f t="shared" si="122"/>
        <v>1451.4770000000001</v>
      </c>
      <c r="AS337" s="43">
        <f>AS338</f>
        <v>0</v>
      </c>
      <c r="AT337" s="47">
        <f t="shared" si="132"/>
        <v>1451.4770000000001</v>
      </c>
      <c r="AU337" s="43">
        <f>AU338</f>
        <v>0</v>
      </c>
      <c r="AV337" s="47">
        <f t="shared" si="132"/>
        <v>1451.4770000000001</v>
      </c>
      <c r="AW337" s="43">
        <f>AW338</f>
        <v>0</v>
      </c>
      <c r="AX337" s="47">
        <f t="shared" si="132"/>
        <v>1451.4770000000001</v>
      </c>
    </row>
    <row r="338" spans="1:50" ht="43.5" customHeight="1" x14ac:dyDescent="0.45">
      <c r="A338" s="15"/>
      <c r="B338" s="48"/>
      <c r="C338" s="45" t="s">
        <v>130</v>
      </c>
      <c r="D338" s="45" t="s">
        <v>131</v>
      </c>
      <c r="E338" s="45"/>
      <c r="F338" s="45"/>
      <c r="G338" s="43">
        <f>G339+G340+G341</f>
        <v>0</v>
      </c>
      <c r="H338" s="43">
        <f>H339+H340+H341</f>
        <v>0</v>
      </c>
      <c r="I338" s="43">
        <f t="shared" si="120"/>
        <v>0</v>
      </c>
      <c r="J338" s="43">
        <f>J339+J340+J341</f>
        <v>0</v>
      </c>
      <c r="K338" s="43">
        <f t="shared" si="128"/>
        <v>0</v>
      </c>
      <c r="L338" s="43">
        <f>L339+L340+L341</f>
        <v>0</v>
      </c>
      <c r="M338" s="46">
        <f t="shared" si="130"/>
        <v>0</v>
      </c>
      <c r="N338" s="43">
        <f>N339+N340+N341</f>
        <v>0</v>
      </c>
      <c r="O338" s="46">
        <f t="shared" si="139"/>
        <v>0</v>
      </c>
      <c r="P338" s="43">
        <f>P339+P340+P341</f>
        <v>0</v>
      </c>
      <c r="Q338" s="46">
        <f t="shared" si="124"/>
        <v>0</v>
      </c>
      <c r="R338" s="43">
        <f>R339+R340+R341</f>
        <v>0</v>
      </c>
      <c r="S338" s="46">
        <f t="shared" si="125"/>
        <v>0</v>
      </c>
      <c r="T338" s="43">
        <f>T339+T340+T341</f>
        <v>0</v>
      </c>
      <c r="U338" s="46">
        <f t="shared" si="126"/>
        <v>0</v>
      </c>
      <c r="V338" s="46"/>
      <c r="W338" s="46">
        <f t="shared" si="127"/>
        <v>0</v>
      </c>
      <c r="X338" s="46">
        <f>X339+X340+X341</f>
        <v>0</v>
      </c>
      <c r="Y338" s="43">
        <f>Y339+Y340+Y341</f>
        <v>0</v>
      </c>
      <c r="Z338" s="43">
        <f t="shared" si="140"/>
        <v>0</v>
      </c>
      <c r="AA338" s="43">
        <f>AA339+AA340+AA341</f>
        <v>0</v>
      </c>
      <c r="AB338" s="47">
        <f t="shared" si="133"/>
        <v>0</v>
      </c>
      <c r="AC338" s="43">
        <f>AC339+AC340+AC341</f>
        <v>0</v>
      </c>
      <c r="AD338" s="47">
        <f t="shared" si="133"/>
        <v>0</v>
      </c>
      <c r="AE338" s="43">
        <f>AE339+AE340+AE341</f>
        <v>0</v>
      </c>
      <c r="AF338" s="47">
        <f t="shared" si="121"/>
        <v>0</v>
      </c>
      <c r="AG338" s="43">
        <f>AG339+AG340+AG341</f>
        <v>0</v>
      </c>
      <c r="AH338" s="47">
        <f t="shared" si="121"/>
        <v>0</v>
      </c>
      <c r="AI338" s="43">
        <f>AI339+AI340+AI341</f>
        <v>0</v>
      </c>
      <c r="AJ338" s="47">
        <f t="shared" si="121"/>
        <v>0</v>
      </c>
      <c r="AK338" s="43">
        <f>AK339+AK340+AK341</f>
        <v>0</v>
      </c>
      <c r="AL338" s="47">
        <f t="shared" si="137"/>
        <v>0</v>
      </c>
      <c r="AM338" s="43">
        <f>AM339+AM340+AM341</f>
        <v>0</v>
      </c>
      <c r="AN338" s="47">
        <f t="shared" si="122"/>
        <v>0</v>
      </c>
      <c r="AO338" s="43">
        <f>AO339+AO340+AO341</f>
        <v>0</v>
      </c>
      <c r="AP338" s="47">
        <f t="shared" si="122"/>
        <v>0</v>
      </c>
      <c r="AQ338" s="43">
        <f>AQ339+AQ340+AQ341</f>
        <v>1451.4770000000001</v>
      </c>
      <c r="AR338" s="47">
        <f t="shared" si="122"/>
        <v>1451.4770000000001</v>
      </c>
      <c r="AS338" s="43">
        <f>AS339+AS340+AS341</f>
        <v>0</v>
      </c>
      <c r="AT338" s="47">
        <f t="shared" si="132"/>
        <v>1451.4770000000001</v>
      </c>
      <c r="AU338" s="43">
        <f>AU339+AU340+AU341</f>
        <v>0</v>
      </c>
      <c r="AV338" s="47">
        <f t="shared" si="132"/>
        <v>1451.4770000000001</v>
      </c>
      <c r="AW338" s="43">
        <f>AW339+AW340+AW341</f>
        <v>0</v>
      </c>
      <c r="AX338" s="47">
        <f t="shared" si="132"/>
        <v>1451.4770000000001</v>
      </c>
    </row>
    <row r="339" spans="1:50" ht="106.5" customHeight="1" x14ac:dyDescent="0.45">
      <c r="A339" s="15"/>
      <c r="B339" s="48"/>
      <c r="C339" s="45" t="s">
        <v>113</v>
      </c>
      <c r="D339" s="45" t="s">
        <v>131</v>
      </c>
      <c r="E339" s="45">
        <v>100</v>
      </c>
      <c r="F339" s="45">
        <v>5</v>
      </c>
      <c r="G339" s="43">
        <v>0</v>
      </c>
      <c r="H339" s="43"/>
      <c r="I339" s="43">
        <f t="shared" si="120"/>
        <v>0</v>
      </c>
      <c r="J339" s="43"/>
      <c r="K339" s="43">
        <f t="shared" si="128"/>
        <v>0</v>
      </c>
      <c r="L339" s="43"/>
      <c r="M339" s="46">
        <f t="shared" ref="M339:M372" si="141">K339+L339</f>
        <v>0</v>
      </c>
      <c r="N339" s="43"/>
      <c r="O339" s="46">
        <f t="shared" si="139"/>
        <v>0</v>
      </c>
      <c r="P339" s="43"/>
      <c r="Q339" s="46">
        <f t="shared" si="124"/>
        <v>0</v>
      </c>
      <c r="R339" s="43"/>
      <c r="S339" s="46">
        <f t="shared" si="125"/>
        <v>0</v>
      </c>
      <c r="T339" s="43"/>
      <c r="U339" s="46">
        <f t="shared" si="126"/>
        <v>0</v>
      </c>
      <c r="V339" s="46"/>
      <c r="W339" s="46">
        <f t="shared" si="127"/>
        <v>0</v>
      </c>
      <c r="X339" s="46"/>
      <c r="Y339" s="43">
        <v>0</v>
      </c>
      <c r="Z339" s="43">
        <f t="shared" si="140"/>
        <v>0</v>
      </c>
      <c r="AA339" s="43">
        <v>0</v>
      </c>
      <c r="AB339" s="47">
        <f t="shared" si="133"/>
        <v>0</v>
      </c>
      <c r="AC339" s="43">
        <v>0</v>
      </c>
      <c r="AD339" s="47">
        <f t="shared" si="133"/>
        <v>0</v>
      </c>
      <c r="AE339" s="43">
        <v>0</v>
      </c>
      <c r="AF339" s="47">
        <f t="shared" si="121"/>
        <v>0</v>
      </c>
      <c r="AG339" s="43">
        <v>0</v>
      </c>
      <c r="AH339" s="47">
        <f t="shared" si="121"/>
        <v>0</v>
      </c>
      <c r="AI339" s="43">
        <v>0</v>
      </c>
      <c r="AJ339" s="47">
        <f t="shared" si="121"/>
        <v>0</v>
      </c>
      <c r="AK339" s="43">
        <v>0</v>
      </c>
      <c r="AL339" s="47">
        <f t="shared" si="137"/>
        <v>0</v>
      </c>
      <c r="AM339" s="43">
        <v>0</v>
      </c>
      <c r="AN339" s="47">
        <f t="shared" si="122"/>
        <v>0</v>
      </c>
      <c r="AO339" s="43">
        <v>0</v>
      </c>
      <c r="AP339" s="47">
        <f t="shared" si="122"/>
        <v>0</v>
      </c>
      <c r="AQ339" s="43">
        <v>1390.683</v>
      </c>
      <c r="AR339" s="47">
        <f t="shared" si="122"/>
        <v>1390.683</v>
      </c>
      <c r="AS339" s="43"/>
      <c r="AT339" s="47">
        <f t="shared" si="132"/>
        <v>1390.683</v>
      </c>
      <c r="AU339" s="43"/>
      <c r="AV339" s="47">
        <f t="shared" si="132"/>
        <v>1390.683</v>
      </c>
      <c r="AW339" s="43"/>
      <c r="AX339" s="47">
        <f t="shared" si="132"/>
        <v>1390.683</v>
      </c>
    </row>
    <row r="340" spans="1:50" ht="45" customHeight="1" x14ac:dyDescent="0.45">
      <c r="A340" s="15"/>
      <c r="B340" s="48"/>
      <c r="C340" s="45" t="s">
        <v>14</v>
      </c>
      <c r="D340" s="45" t="s">
        <v>131</v>
      </c>
      <c r="E340" s="45">
        <v>200</v>
      </c>
      <c r="F340" s="45">
        <v>5</v>
      </c>
      <c r="G340" s="43">
        <v>0</v>
      </c>
      <c r="H340" s="43"/>
      <c r="I340" s="43">
        <f t="shared" si="120"/>
        <v>0</v>
      </c>
      <c r="J340" s="43"/>
      <c r="K340" s="43">
        <f t="shared" si="128"/>
        <v>0</v>
      </c>
      <c r="L340" s="43"/>
      <c r="M340" s="46">
        <f t="shared" si="141"/>
        <v>0</v>
      </c>
      <c r="N340" s="43"/>
      <c r="O340" s="46">
        <f t="shared" si="139"/>
        <v>0</v>
      </c>
      <c r="P340" s="43"/>
      <c r="Q340" s="46">
        <f t="shared" si="124"/>
        <v>0</v>
      </c>
      <c r="R340" s="43"/>
      <c r="S340" s="46">
        <f t="shared" si="125"/>
        <v>0</v>
      </c>
      <c r="T340" s="43"/>
      <c r="U340" s="46">
        <f t="shared" si="126"/>
        <v>0</v>
      </c>
      <c r="V340" s="46"/>
      <c r="W340" s="46">
        <f t="shared" si="127"/>
        <v>0</v>
      </c>
      <c r="X340" s="46"/>
      <c r="Y340" s="43">
        <v>0</v>
      </c>
      <c r="Z340" s="43">
        <f t="shared" si="140"/>
        <v>0</v>
      </c>
      <c r="AA340" s="43">
        <v>0</v>
      </c>
      <c r="AB340" s="47">
        <f t="shared" si="133"/>
        <v>0</v>
      </c>
      <c r="AC340" s="43">
        <v>0</v>
      </c>
      <c r="AD340" s="47">
        <f t="shared" si="133"/>
        <v>0</v>
      </c>
      <c r="AE340" s="43">
        <v>0</v>
      </c>
      <c r="AF340" s="47">
        <f t="shared" si="121"/>
        <v>0</v>
      </c>
      <c r="AG340" s="43">
        <v>0</v>
      </c>
      <c r="AH340" s="47">
        <f t="shared" si="121"/>
        <v>0</v>
      </c>
      <c r="AI340" s="43">
        <v>0</v>
      </c>
      <c r="AJ340" s="47">
        <f t="shared" si="121"/>
        <v>0</v>
      </c>
      <c r="AK340" s="43">
        <v>0</v>
      </c>
      <c r="AL340" s="47">
        <f t="shared" si="137"/>
        <v>0</v>
      </c>
      <c r="AM340" s="43">
        <v>0</v>
      </c>
      <c r="AN340" s="47">
        <f t="shared" si="122"/>
        <v>0</v>
      </c>
      <c r="AO340" s="43">
        <v>0</v>
      </c>
      <c r="AP340" s="47">
        <f t="shared" si="122"/>
        <v>0</v>
      </c>
      <c r="AQ340" s="43">
        <v>60.393999999999998</v>
      </c>
      <c r="AR340" s="47">
        <f t="shared" si="122"/>
        <v>60.393999999999998</v>
      </c>
      <c r="AS340" s="43"/>
      <c r="AT340" s="47">
        <f t="shared" si="132"/>
        <v>60.393999999999998</v>
      </c>
      <c r="AU340" s="43"/>
      <c r="AV340" s="47">
        <f t="shared" si="132"/>
        <v>60.393999999999998</v>
      </c>
      <c r="AW340" s="43"/>
      <c r="AX340" s="47">
        <f t="shared" si="132"/>
        <v>60.393999999999998</v>
      </c>
    </row>
    <row r="341" spans="1:50" ht="27.75" customHeight="1" x14ac:dyDescent="0.45">
      <c r="A341" s="15"/>
      <c r="B341" s="48"/>
      <c r="C341" s="45" t="s">
        <v>18</v>
      </c>
      <c r="D341" s="45" t="s">
        <v>131</v>
      </c>
      <c r="E341" s="45">
        <v>800</v>
      </c>
      <c r="F341" s="45">
        <v>5</v>
      </c>
      <c r="G341" s="43">
        <v>0</v>
      </c>
      <c r="H341" s="43"/>
      <c r="I341" s="43">
        <f t="shared" si="120"/>
        <v>0</v>
      </c>
      <c r="J341" s="43"/>
      <c r="K341" s="43">
        <f t="shared" si="128"/>
        <v>0</v>
      </c>
      <c r="L341" s="43"/>
      <c r="M341" s="46">
        <f t="shared" si="141"/>
        <v>0</v>
      </c>
      <c r="N341" s="43"/>
      <c r="O341" s="46">
        <f t="shared" si="139"/>
        <v>0</v>
      </c>
      <c r="P341" s="43"/>
      <c r="Q341" s="46">
        <f t="shared" si="124"/>
        <v>0</v>
      </c>
      <c r="R341" s="43"/>
      <c r="S341" s="46">
        <f t="shared" si="125"/>
        <v>0</v>
      </c>
      <c r="T341" s="43"/>
      <c r="U341" s="46">
        <f t="shared" si="126"/>
        <v>0</v>
      </c>
      <c r="V341" s="46"/>
      <c r="W341" s="46">
        <f t="shared" si="127"/>
        <v>0</v>
      </c>
      <c r="X341" s="46"/>
      <c r="Y341" s="43">
        <v>0</v>
      </c>
      <c r="Z341" s="43">
        <f t="shared" si="140"/>
        <v>0</v>
      </c>
      <c r="AA341" s="43">
        <v>0</v>
      </c>
      <c r="AB341" s="47">
        <f t="shared" si="133"/>
        <v>0</v>
      </c>
      <c r="AC341" s="43">
        <v>0</v>
      </c>
      <c r="AD341" s="47">
        <f t="shared" si="133"/>
        <v>0</v>
      </c>
      <c r="AE341" s="43">
        <v>0</v>
      </c>
      <c r="AF341" s="47">
        <f t="shared" si="121"/>
        <v>0</v>
      </c>
      <c r="AG341" s="43">
        <v>0</v>
      </c>
      <c r="AH341" s="47">
        <f t="shared" si="121"/>
        <v>0</v>
      </c>
      <c r="AI341" s="43">
        <v>0</v>
      </c>
      <c r="AJ341" s="47">
        <f t="shared" si="121"/>
        <v>0</v>
      </c>
      <c r="AK341" s="43">
        <v>0</v>
      </c>
      <c r="AL341" s="47">
        <f t="shared" si="137"/>
        <v>0</v>
      </c>
      <c r="AM341" s="43">
        <v>0</v>
      </c>
      <c r="AN341" s="47">
        <f t="shared" si="122"/>
        <v>0</v>
      </c>
      <c r="AO341" s="43">
        <v>0</v>
      </c>
      <c r="AP341" s="47">
        <f t="shared" si="122"/>
        <v>0</v>
      </c>
      <c r="AQ341" s="43">
        <v>0.4</v>
      </c>
      <c r="AR341" s="47">
        <f t="shared" si="122"/>
        <v>0.4</v>
      </c>
      <c r="AS341" s="43"/>
      <c r="AT341" s="47">
        <f t="shared" si="132"/>
        <v>0.4</v>
      </c>
      <c r="AU341" s="43"/>
      <c r="AV341" s="47">
        <f t="shared" si="132"/>
        <v>0.4</v>
      </c>
      <c r="AW341" s="43"/>
      <c r="AX341" s="47">
        <f t="shared" si="132"/>
        <v>0.4</v>
      </c>
    </row>
    <row r="342" spans="1:50" ht="70.5" customHeight="1" x14ac:dyDescent="0.45">
      <c r="A342" s="15"/>
      <c r="B342" s="39">
        <v>10</v>
      </c>
      <c r="C342" s="100" t="s">
        <v>132</v>
      </c>
      <c r="D342" s="40" t="s">
        <v>133</v>
      </c>
      <c r="E342" s="40"/>
      <c r="F342" s="41"/>
      <c r="G342" s="42">
        <f>G343+G355+G371+G380+G364</f>
        <v>0</v>
      </c>
      <c r="H342" s="43">
        <f>H343+H355+H370+H373</f>
        <v>0</v>
      </c>
      <c r="I342" s="42">
        <f t="shared" si="120"/>
        <v>0</v>
      </c>
      <c r="J342" s="42">
        <f>J343+J355+J370+J373</f>
        <v>0</v>
      </c>
      <c r="K342" s="42">
        <f t="shared" si="128"/>
        <v>0</v>
      </c>
      <c r="L342" s="42">
        <f>L343+L355+L370+L373</f>
        <v>0</v>
      </c>
      <c r="M342" s="41">
        <f t="shared" si="141"/>
        <v>0</v>
      </c>
      <c r="N342" s="42">
        <f>N343+N355+N370+N373</f>
        <v>0</v>
      </c>
      <c r="O342" s="41">
        <f t="shared" si="139"/>
        <v>0</v>
      </c>
      <c r="P342" s="42">
        <f>P343+P355+P370+P373</f>
        <v>0</v>
      </c>
      <c r="Q342" s="41">
        <f t="shared" si="124"/>
        <v>0</v>
      </c>
      <c r="R342" s="42">
        <f>R343+R355+R370+R373</f>
        <v>0</v>
      </c>
      <c r="S342" s="41">
        <f t="shared" si="125"/>
        <v>0</v>
      </c>
      <c r="T342" s="42">
        <f>T343+T355+T363+T370+T373</f>
        <v>0</v>
      </c>
      <c r="U342" s="41">
        <f t="shared" si="126"/>
        <v>0</v>
      </c>
      <c r="V342" s="41"/>
      <c r="W342" s="41">
        <f t="shared" si="127"/>
        <v>0</v>
      </c>
      <c r="X342" s="41">
        <f>X343+X355+X370+X373+X363</f>
        <v>0</v>
      </c>
      <c r="Y342" s="69">
        <f>Y343+Y355+Y370+Y373+Y374+Y380</f>
        <v>0</v>
      </c>
      <c r="Z342" s="42">
        <f t="shared" si="140"/>
        <v>0</v>
      </c>
      <c r="AA342" s="69">
        <f>AA343+AA355+AA370+AA373+AA374+AA380</f>
        <v>0</v>
      </c>
      <c r="AB342" s="44">
        <f t="shared" si="133"/>
        <v>0</v>
      </c>
      <c r="AC342" s="69">
        <f>AC343+AC355+AC370+AC373+AC374+AC380</f>
        <v>0</v>
      </c>
      <c r="AD342" s="44">
        <f t="shared" si="133"/>
        <v>0</v>
      </c>
      <c r="AE342" s="69">
        <f>AE343+AE355+AE370+AE373+AE374+AE380</f>
        <v>0</v>
      </c>
      <c r="AF342" s="44">
        <f t="shared" si="121"/>
        <v>0</v>
      </c>
      <c r="AG342" s="69">
        <f>AG343+AG355+AG370+AG373+AG374+AG380</f>
        <v>0</v>
      </c>
      <c r="AH342" s="44">
        <f t="shared" si="121"/>
        <v>0</v>
      </c>
      <c r="AI342" s="69">
        <f>AI343+AI355+AI370+AI373+AI374+AI380</f>
        <v>0</v>
      </c>
      <c r="AJ342" s="44">
        <f t="shared" si="121"/>
        <v>0</v>
      </c>
      <c r="AK342" s="69">
        <f>AK343+AK355+AK370+AK373+AK374+AK380</f>
        <v>0</v>
      </c>
      <c r="AL342" s="44">
        <f t="shared" si="137"/>
        <v>0</v>
      </c>
      <c r="AM342" s="69">
        <f>AM343+AM355+AM370+AM373+AM374+AM380</f>
        <v>0</v>
      </c>
      <c r="AN342" s="44">
        <f t="shared" si="122"/>
        <v>0</v>
      </c>
      <c r="AO342" s="69">
        <f>AO343+AO355+AO370+AO373+AO374+AO380</f>
        <v>0</v>
      </c>
      <c r="AP342" s="44">
        <f t="shared" si="122"/>
        <v>0</v>
      </c>
      <c r="AQ342" s="69">
        <f>AQ343+AQ355+AQ364+AQ371+AQ374+AQ380</f>
        <v>15131.202000000001</v>
      </c>
      <c r="AR342" s="44">
        <f t="shared" si="122"/>
        <v>15131.202000000001</v>
      </c>
      <c r="AS342" s="69">
        <f>AS343+AS355+AS364+AS371+AS374+AS380</f>
        <v>0</v>
      </c>
      <c r="AT342" s="44">
        <f t="shared" si="132"/>
        <v>15131.202000000001</v>
      </c>
      <c r="AU342" s="69">
        <f>AU343+AU355+AU364+AU371+AU374+AU380+AU377</f>
        <v>0</v>
      </c>
      <c r="AV342" s="44">
        <f t="shared" si="132"/>
        <v>15131.202000000001</v>
      </c>
      <c r="AW342" s="69">
        <f>AW343+AW355+AW364+AW390+AW374+AW380+AW377</f>
        <v>12845.2</v>
      </c>
      <c r="AX342" s="44">
        <f t="shared" si="132"/>
        <v>27976.402000000002</v>
      </c>
    </row>
    <row r="343" spans="1:50" ht="64.5" customHeight="1" x14ac:dyDescent="0.45">
      <c r="A343" s="15"/>
      <c r="B343" s="48"/>
      <c r="C343" s="45" t="s">
        <v>424</v>
      </c>
      <c r="D343" s="45" t="s">
        <v>134</v>
      </c>
      <c r="E343" s="45"/>
      <c r="F343" s="46"/>
      <c r="G343" s="43">
        <f>G344+G347+G351+G353</f>
        <v>0</v>
      </c>
      <c r="H343" s="43">
        <f>H344+H347+H351+H353</f>
        <v>0</v>
      </c>
      <c r="I343" s="43">
        <f t="shared" si="120"/>
        <v>0</v>
      </c>
      <c r="J343" s="43">
        <f>J344+J347+J351+J353</f>
        <v>0</v>
      </c>
      <c r="K343" s="43">
        <f t="shared" si="128"/>
        <v>0</v>
      </c>
      <c r="L343" s="43">
        <f>L344+L347+L351+L353</f>
        <v>0</v>
      </c>
      <c r="M343" s="46">
        <f t="shared" si="141"/>
        <v>0</v>
      </c>
      <c r="N343" s="43">
        <f>N344+N347+N351+N353</f>
        <v>0</v>
      </c>
      <c r="O343" s="46">
        <f t="shared" si="139"/>
        <v>0</v>
      </c>
      <c r="P343" s="43">
        <f>P344+P347+P351+P353</f>
        <v>0</v>
      </c>
      <c r="Q343" s="46">
        <f t="shared" si="124"/>
        <v>0</v>
      </c>
      <c r="R343" s="43">
        <f>R344+R347+R351+R353</f>
        <v>0</v>
      </c>
      <c r="S343" s="46">
        <f t="shared" si="125"/>
        <v>0</v>
      </c>
      <c r="T343" s="43">
        <f>T344+T347+T351+T353</f>
        <v>0</v>
      </c>
      <c r="U343" s="46">
        <f t="shared" si="126"/>
        <v>0</v>
      </c>
      <c r="V343" s="46"/>
      <c r="W343" s="46">
        <f t="shared" si="127"/>
        <v>0</v>
      </c>
      <c r="X343" s="46">
        <f>X344+X347+X351+X353</f>
        <v>0</v>
      </c>
      <c r="Y343" s="43">
        <f>Y344+Y347+Y351+Y353</f>
        <v>0</v>
      </c>
      <c r="Z343" s="43">
        <f t="shared" si="140"/>
        <v>0</v>
      </c>
      <c r="AA343" s="43">
        <f>AA344+AA347+AA351+AA353</f>
        <v>0</v>
      </c>
      <c r="AB343" s="47">
        <f t="shared" si="133"/>
        <v>0</v>
      </c>
      <c r="AC343" s="43">
        <f>AC344+AC347+AC351+AC353</f>
        <v>0</v>
      </c>
      <c r="AD343" s="47">
        <f t="shared" si="133"/>
        <v>0</v>
      </c>
      <c r="AE343" s="43">
        <f>AE344+AE347+AE351+AE353</f>
        <v>0</v>
      </c>
      <c r="AF343" s="47">
        <f t="shared" si="121"/>
        <v>0</v>
      </c>
      <c r="AG343" s="43">
        <f>AG344+AG347+AG351+AG353</f>
        <v>0</v>
      </c>
      <c r="AH343" s="47">
        <f t="shared" si="121"/>
        <v>0</v>
      </c>
      <c r="AI343" s="43">
        <f>AI344+AI347+AI351+AI353</f>
        <v>0</v>
      </c>
      <c r="AJ343" s="47">
        <f t="shared" si="121"/>
        <v>0</v>
      </c>
      <c r="AK343" s="43">
        <f>AK344+AK347+AK351+AK353</f>
        <v>0</v>
      </c>
      <c r="AL343" s="47">
        <f t="shared" si="137"/>
        <v>0</v>
      </c>
      <c r="AM343" s="43">
        <f>AM344+AM347+AM351+AM353</f>
        <v>0</v>
      </c>
      <c r="AN343" s="47">
        <f t="shared" si="122"/>
        <v>0</v>
      </c>
      <c r="AO343" s="43">
        <f>AO344+AO347+AO351+AO353</f>
        <v>0</v>
      </c>
      <c r="AP343" s="47">
        <f t="shared" si="122"/>
        <v>0</v>
      </c>
      <c r="AQ343" s="43">
        <f>AQ344+AQ347+AQ351+AQ353</f>
        <v>14771.202000000001</v>
      </c>
      <c r="AR343" s="47">
        <f t="shared" si="122"/>
        <v>14771.202000000001</v>
      </c>
      <c r="AS343" s="43">
        <f>AS344+AS347+AS351+AS353</f>
        <v>0</v>
      </c>
      <c r="AT343" s="47">
        <f t="shared" si="132"/>
        <v>14771.202000000001</v>
      </c>
      <c r="AU343" s="43">
        <f>AU344+AU347+AU351+AU353</f>
        <v>-260</v>
      </c>
      <c r="AV343" s="47">
        <f t="shared" si="132"/>
        <v>14511.202000000001</v>
      </c>
      <c r="AW343" s="43">
        <f>AW344+AW347+AW351+AW353</f>
        <v>0</v>
      </c>
      <c r="AX343" s="47">
        <f t="shared" si="132"/>
        <v>14511.202000000001</v>
      </c>
    </row>
    <row r="344" spans="1:50" ht="66" customHeight="1" x14ac:dyDescent="0.45">
      <c r="A344" s="15"/>
      <c r="B344" s="48"/>
      <c r="C344" s="45" t="s">
        <v>135</v>
      </c>
      <c r="D344" s="45" t="s">
        <v>136</v>
      </c>
      <c r="E344" s="45"/>
      <c r="F344" s="46"/>
      <c r="G344" s="43">
        <f>G345+G346</f>
        <v>0</v>
      </c>
      <c r="H344" s="43">
        <f>H345+H346</f>
        <v>0</v>
      </c>
      <c r="I344" s="43">
        <f t="shared" si="120"/>
        <v>0</v>
      </c>
      <c r="J344" s="43">
        <f>J345+J346</f>
        <v>0</v>
      </c>
      <c r="K344" s="43">
        <f t="shared" si="128"/>
        <v>0</v>
      </c>
      <c r="L344" s="43">
        <f>L345+L346</f>
        <v>0</v>
      </c>
      <c r="M344" s="46">
        <f t="shared" si="141"/>
        <v>0</v>
      </c>
      <c r="N344" s="43">
        <f>N345+N346</f>
        <v>0</v>
      </c>
      <c r="O344" s="46">
        <f t="shared" si="139"/>
        <v>0</v>
      </c>
      <c r="P344" s="43">
        <f>P345+P346</f>
        <v>0</v>
      </c>
      <c r="Q344" s="46">
        <f t="shared" si="124"/>
        <v>0</v>
      </c>
      <c r="R344" s="43">
        <f>R345+R346</f>
        <v>0</v>
      </c>
      <c r="S344" s="46">
        <f t="shared" si="125"/>
        <v>0</v>
      </c>
      <c r="T344" s="43">
        <f>T345+T346</f>
        <v>0</v>
      </c>
      <c r="U344" s="46">
        <f t="shared" si="126"/>
        <v>0</v>
      </c>
      <c r="V344" s="46"/>
      <c r="W344" s="46">
        <f t="shared" si="127"/>
        <v>0</v>
      </c>
      <c r="X344" s="46">
        <f>X345+X346</f>
        <v>0</v>
      </c>
      <c r="Y344" s="43">
        <f>Y345+Y346</f>
        <v>0</v>
      </c>
      <c r="Z344" s="43">
        <f t="shared" si="140"/>
        <v>0</v>
      </c>
      <c r="AA344" s="43">
        <f>AA345+AA346</f>
        <v>0</v>
      </c>
      <c r="AB344" s="47">
        <f t="shared" si="133"/>
        <v>0</v>
      </c>
      <c r="AC344" s="43">
        <f>AC345+AC346</f>
        <v>0</v>
      </c>
      <c r="AD344" s="47">
        <f t="shared" si="133"/>
        <v>0</v>
      </c>
      <c r="AE344" s="43">
        <f>AE345+AE346</f>
        <v>0</v>
      </c>
      <c r="AF344" s="47">
        <f t="shared" si="121"/>
        <v>0</v>
      </c>
      <c r="AG344" s="43">
        <f>AG345+AG346</f>
        <v>0</v>
      </c>
      <c r="AH344" s="47">
        <f t="shared" si="121"/>
        <v>0</v>
      </c>
      <c r="AI344" s="43">
        <f>AI345+AI346</f>
        <v>0</v>
      </c>
      <c r="AJ344" s="47">
        <f t="shared" si="121"/>
        <v>0</v>
      </c>
      <c r="AK344" s="43">
        <f>AK345+AK346</f>
        <v>0</v>
      </c>
      <c r="AL344" s="47">
        <f t="shared" si="137"/>
        <v>0</v>
      </c>
      <c r="AM344" s="43">
        <f>AM345+AM346</f>
        <v>0</v>
      </c>
      <c r="AN344" s="47">
        <f t="shared" si="122"/>
        <v>0</v>
      </c>
      <c r="AO344" s="43">
        <f>AO345+AO346</f>
        <v>0</v>
      </c>
      <c r="AP344" s="47">
        <f t="shared" si="122"/>
        <v>0</v>
      </c>
      <c r="AQ344" s="43">
        <f>AQ345+AQ346</f>
        <v>1156.922</v>
      </c>
      <c r="AR344" s="47">
        <f t="shared" si="122"/>
        <v>1156.922</v>
      </c>
      <c r="AS344" s="43">
        <f>AS345+AS346</f>
        <v>0</v>
      </c>
      <c r="AT344" s="47">
        <f t="shared" si="132"/>
        <v>1156.922</v>
      </c>
      <c r="AU344" s="43">
        <f>AU345+AU346</f>
        <v>-260</v>
      </c>
      <c r="AV344" s="47">
        <f t="shared" si="132"/>
        <v>896.92200000000003</v>
      </c>
      <c r="AW344" s="43">
        <f>AW345+AW346</f>
        <v>0</v>
      </c>
      <c r="AX344" s="47">
        <f t="shared" si="132"/>
        <v>896.92200000000003</v>
      </c>
    </row>
    <row r="345" spans="1:50" ht="42" customHeight="1" x14ac:dyDescent="0.45">
      <c r="A345" s="15"/>
      <c r="B345" s="48"/>
      <c r="C345" s="45" t="s">
        <v>14</v>
      </c>
      <c r="D345" s="45" t="s">
        <v>136</v>
      </c>
      <c r="E345" s="45">
        <v>200</v>
      </c>
      <c r="F345" s="46">
        <v>9</v>
      </c>
      <c r="G345" s="43">
        <v>0</v>
      </c>
      <c r="H345" s="43"/>
      <c r="I345" s="43">
        <f t="shared" si="120"/>
        <v>0</v>
      </c>
      <c r="J345" s="43">
        <v>0</v>
      </c>
      <c r="K345" s="43">
        <f t="shared" si="128"/>
        <v>0</v>
      </c>
      <c r="L345" s="43">
        <v>0</v>
      </c>
      <c r="M345" s="46">
        <f t="shared" si="141"/>
        <v>0</v>
      </c>
      <c r="N345" s="43">
        <v>0</v>
      </c>
      <c r="O345" s="46">
        <f t="shared" si="139"/>
        <v>0</v>
      </c>
      <c r="P345" s="43"/>
      <c r="Q345" s="46">
        <f t="shared" si="124"/>
        <v>0</v>
      </c>
      <c r="R345" s="43">
        <v>0</v>
      </c>
      <c r="S345" s="46">
        <f t="shared" si="125"/>
        <v>0</v>
      </c>
      <c r="T345" s="43">
        <v>0</v>
      </c>
      <c r="U345" s="46">
        <f t="shared" si="126"/>
        <v>0</v>
      </c>
      <c r="V345" s="46"/>
      <c r="W345" s="46">
        <f t="shared" si="127"/>
        <v>0</v>
      </c>
      <c r="X345" s="46"/>
      <c r="Y345" s="43">
        <v>0</v>
      </c>
      <c r="Z345" s="43">
        <f t="shared" si="140"/>
        <v>0</v>
      </c>
      <c r="AA345" s="43">
        <v>0</v>
      </c>
      <c r="AB345" s="47">
        <f t="shared" si="133"/>
        <v>0</v>
      </c>
      <c r="AC345" s="43">
        <v>0</v>
      </c>
      <c r="AD345" s="47">
        <f t="shared" si="133"/>
        <v>0</v>
      </c>
      <c r="AE345" s="43">
        <v>0</v>
      </c>
      <c r="AF345" s="47">
        <f t="shared" si="121"/>
        <v>0</v>
      </c>
      <c r="AG345" s="43">
        <v>0</v>
      </c>
      <c r="AH345" s="47">
        <f t="shared" si="121"/>
        <v>0</v>
      </c>
      <c r="AI345" s="43">
        <v>0</v>
      </c>
      <c r="AJ345" s="47">
        <f t="shared" si="121"/>
        <v>0</v>
      </c>
      <c r="AK345" s="43">
        <v>0</v>
      </c>
      <c r="AL345" s="47">
        <f t="shared" si="137"/>
        <v>0</v>
      </c>
      <c r="AM345" s="43">
        <v>0</v>
      </c>
      <c r="AN345" s="47">
        <f t="shared" si="122"/>
        <v>0</v>
      </c>
      <c r="AO345" s="43">
        <v>0</v>
      </c>
      <c r="AP345" s="47">
        <f t="shared" si="122"/>
        <v>0</v>
      </c>
      <c r="AQ345" s="43">
        <v>1156.922</v>
      </c>
      <c r="AR345" s="47">
        <f t="shared" si="122"/>
        <v>1156.922</v>
      </c>
      <c r="AS345" s="43"/>
      <c r="AT345" s="47">
        <f t="shared" si="132"/>
        <v>1156.922</v>
      </c>
      <c r="AU345" s="43">
        <v>-260</v>
      </c>
      <c r="AV345" s="47">
        <f t="shared" si="132"/>
        <v>896.92200000000003</v>
      </c>
      <c r="AW345" s="43">
        <v>0</v>
      </c>
      <c r="AX345" s="47">
        <f t="shared" si="132"/>
        <v>896.92200000000003</v>
      </c>
    </row>
    <row r="346" spans="1:50" ht="60.75" hidden="1" customHeight="1" x14ac:dyDescent="0.45">
      <c r="A346" s="15"/>
      <c r="B346" s="48"/>
      <c r="C346" s="45" t="s">
        <v>9</v>
      </c>
      <c r="D346" s="45" t="s">
        <v>136</v>
      </c>
      <c r="E346" s="45">
        <v>600</v>
      </c>
      <c r="F346" s="46">
        <v>9</v>
      </c>
      <c r="G346" s="43">
        <v>0</v>
      </c>
      <c r="H346" s="43"/>
      <c r="I346" s="43">
        <f t="shared" si="120"/>
        <v>0</v>
      </c>
      <c r="J346" s="43"/>
      <c r="K346" s="43">
        <f t="shared" si="128"/>
        <v>0</v>
      </c>
      <c r="L346" s="43"/>
      <c r="M346" s="46">
        <f t="shared" si="141"/>
        <v>0</v>
      </c>
      <c r="N346" s="43"/>
      <c r="O346" s="46">
        <f t="shared" si="139"/>
        <v>0</v>
      </c>
      <c r="P346" s="43"/>
      <c r="Q346" s="46">
        <f t="shared" si="124"/>
        <v>0</v>
      </c>
      <c r="R346" s="43"/>
      <c r="S346" s="46">
        <f t="shared" si="125"/>
        <v>0</v>
      </c>
      <c r="T346" s="43"/>
      <c r="U346" s="46">
        <f t="shared" si="126"/>
        <v>0</v>
      </c>
      <c r="V346" s="46"/>
      <c r="W346" s="46">
        <f t="shared" si="127"/>
        <v>0</v>
      </c>
      <c r="X346" s="46"/>
      <c r="Y346" s="43">
        <v>0</v>
      </c>
      <c r="Z346" s="43">
        <f t="shared" si="140"/>
        <v>0</v>
      </c>
      <c r="AA346" s="43">
        <v>0</v>
      </c>
      <c r="AB346" s="47">
        <f t="shared" si="133"/>
        <v>0</v>
      </c>
      <c r="AC346" s="43">
        <v>0</v>
      </c>
      <c r="AD346" s="47">
        <f t="shared" si="133"/>
        <v>0</v>
      </c>
      <c r="AE346" s="43">
        <v>0</v>
      </c>
      <c r="AF346" s="47">
        <f t="shared" si="121"/>
        <v>0</v>
      </c>
      <c r="AG346" s="43">
        <v>0</v>
      </c>
      <c r="AH346" s="47">
        <f t="shared" si="121"/>
        <v>0</v>
      </c>
      <c r="AI346" s="43">
        <v>0</v>
      </c>
      <c r="AJ346" s="47">
        <f t="shared" si="121"/>
        <v>0</v>
      </c>
      <c r="AK346" s="43">
        <v>0</v>
      </c>
      <c r="AL346" s="47">
        <f t="shared" si="137"/>
        <v>0</v>
      </c>
      <c r="AM346" s="43">
        <v>0</v>
      </c>
      <c r="AN346" s="47">
        <f t="shared" si="122"/>
        <v>0</v>
      </c>
      <c r="AO346" s="43">
        <v>0</v>
      </c>
      <c r="AP346" s="47">
        <f t="shared" si="122"/>
        <v>0</v>
      </c>
      <c r="AQ346" s="43"/>
      <c r="AR346" s="47">
        <f t="shared" si="122"/>
        <v>0</v>
      </c>
      <c r="AS346" s="43"/>
      <c r="AT346" s="47">
        <f t="shared" si="132"/>
        <v>0</v>
      </c>
      <c r="AU346" s="43"/>
      <c r="AV346" s="47">
        <f t="shared" si="132"/>
        <v>0</v>
      </c>
      <c r="AW346" s="43"/>
      <c r="AX346" s="47">
        <f t="shared" si="132"/>
        <v>0</v>
      </c>
    </row>
    <row r="347" spans="1:50" ht="82.5" customHeight="1" x14ac:dyDescent="0.45">
      <c r="A347" s="15"/>
      <c r="B347" s="48"/>
      <c r="C347" s="45" t="s">
        <v>608</v>
      </c>
      <c r="D347" s="45" t="s">
        <v>137</v>
      </c>
      <c r="E347" s="45"/>
      <c r="F347" s="46"/>
      <c r="G347" s="43">
        <f>G348+G349+G350</f>
        <v>0</v>
      </c>
      <c r="H347" s="43">
        <f>H348+H349+H350</f>
        <v>0</v>
      </c>
      <c r="I347" s="43">
        <f t="shared" si="120"/>
        <v>0</v>
      </c>
      <c r="J347" s="43">
        <f>J348+J349+J350</f>
        <v>0</v>
      </c>
      <c r="K347" s="43">
        <f t="shared" si="128"/>
        <v>0</v>
      </c>
      <c r="L347" s="43">
        <f>L348+L349+L350</f>
        <v>0</v>
      </c>
      <c r="M347" s="46">
        <f t="shared" si="141"/>
        <v>0</v>
      </c>
      <c r="N347" s="43">
        <f>N348+N349+N350</f>
        <v>0</v>
      </c>
      <c r="O347" s="46">
        <f t="shared" si="139"/>
        <v>0</v>
      </c>
      <c r="P347" s="43">
        <f>P348+P349+P350</f>
        <v>0</v>
      </c>
      <c r="Q347" s="46">
        <f t="shared" si="124"/>
        <v>0</v>
      </c>
      <c r="R347" s="43">
        <f>R348+R349+R350</f>
        <v>0</v>
      </c>
      <c r="S347" s="46">
        <f t="shared" si="125"/>
        <v>0</v>
      </c>
      <c r="T347" s="43">
        <f>T348+T349+T350</f>
        <v>0</v>
      </c>
      <c r="U347" s="46">
        <f t="shared" si="126"/>
        <v>0</v>
      </c>
      <c r="V347" s="46"/>
      <c r="W347" s="46">
        <f t="shared" si="127"/>
        <v>0</v>
      </c>
      <c r="X347" s="46">
        <f>X348+X349+X350</f>
        <v>0</v>
      </c>
      <c r="Y347" s="43">
        <f>Y348+Y349+Y350</f>
        <v>0</v>
      </c>
      <c r="Z347" s="43">
        <f t="shared" si="140"/>
        <v>0</v>
      </c>
      <c r="AA347" s="43">
        <f>AA348+AA349+AA350</f>
        <v>0</v>
      </c>
      <c r="AB347" s="47">
        <f t="shared" si="133"/>
        <v>0</v>
      </c>
      <c r="AC347" s="43">
        <f>AC348+AC349+AC350</f>
        <v>0</v>
      </c>
      <c r="AD347" s="47">
        <f t="shared" si="133"/>
        <v>0</v>
      </c>
      <c r="AE347" s="43">
        <f>AE348+AE349+AE350</f>
        <v>0</v>
      </c>
      <c r="AF347" s="47">
        <f t="shared" si="121"/>
        <v>0</v>
      </c>
      <c r="AG347" s="43">
        <f>AG348+AG349+AG350</f>
        <v>0</v>
      </c>
      <c r="AH347" s="47">
        <f t="shared" si="121"/>
        <v>0</v>
      </c>
      <c r="AI347" s="43">
        <f>AI348+AI349+AI350</f>
        <v>0</v>
      </c>
      <c r="AJ347" s="47">
        <f t="shared" si="121"/>
        <v>0</v>
      </c>
      <c r="AK347" s="43">
        <f>AK348+AK349+AK350</f>
        <v>0</v>
      </c>
      <c r="AL347" s="47">
        <f t="shared" si="137"/>
        <v>0</v>
      </c>
      <c r="AM347" s="43">
        <f>AM348+AM349+AM350</f>
        <v>0</v>
      </c>
      <c r="AN347" s="47">
        <f t="shared" si="122"/>
        <v>0</v>
      </c>
      <c r="AO347" s="43">
        <f>AO348+AO349+AO350</f>
        <v>0</v>
      </c>
      <c r="AP347" s="47">
        <f t="shared" si="122"/>
        <v>0</v>
      </c>
      <c r="AQ347" s="43">
        <f>AQ348+AQ349+AQ350</f>
        <v>13482.28</v>
      </c>
      <c r="AR347" s="47">
        <f t="shared" si="122"/>
        <v>13482.28</v>
      </c>
      <c r="AS347" s="43">
        <f>AS348+AS349+AS350</f>
        <v>0</v>
      </c>
      <c r="AT347" s="47">
        <f t="shared" si="132"/>
        <v>13482.28</v>
      </c>
      <c r="AU347" s="43">
        <f>AU348+AU349+AU350</f>
        <v>0</v>
      </c>
      <c r="AV347" s="47">
        <f t="shared" si="132"/>
        <v>13482.28</v>
      </c>
      <c r="AW347" s="43">
        <f>AW348+AW349+AW350</f>
        <v>0</v>
      </c>
      <c r="AX347" s="47">
        <f t="shared" si="132"/>
        <v>13482.28</v>
      </c>
    </row>
    <row r="348" spans="1:50" ht="104.25" customHeight="1" x14ac:dyDescent="0.45">
      <c r="A348" s="15"/>
      <c r="B348" s="48"/>
      <c r="C348" s="45" t="s">
        <v>113</v>
      </c>
      <c r="D348" s="45" t="s">
        <v>137</v>
      </c>
      <c r="E348" s="45">
        <v>100</v>
      </c>
      <c r="F348" s="46">
        <v>9</v>
      </c>
      <c r="G348" s="43">
        <v>0</v>
      </c>
      <c r="H348" s="43"/>
      <c r="I348" s="43">
        <f t="shared" si="120"/>
        <v>0</v>
      </c>
      <c r="J348" s="43"/>
      <c r="K348" s="43">
        <f t="shared" si="128"/>
        <v>0</v>
      </c>
      <c r="L348" s="43"/>
      <c r="M348" s="46">
        <f t="shared" si="141"/>
        <v>0</v>
      </c>
      <c r="N348" s="43"/>
      <c r="O348" s="46">
        <f t="shared" si="139"/>
        <v>0</v>
      </c>
      <c r="P348" s="43"/>
      <c r="Q348" s="46">
        <f t="shared" si="124"/>
        <v>0</v>
      </c>
      <c r="R348" s="43"/>
      <c r="S348" s="46">
        <f t="shared" si="125"/>
        <v>0</v>
      </c>
      <c r="T348" s="43"/>
      <c r="U348" s="46">
        <f t="shared" si="126"/>
        <v>0</v>
      </c>
      <c r="V348" s="46"/>
      <c r="W348" s="46">
        <f t="shared" si="127"/>
        <v>0</v>
      </c>
      <c r="X348" s="46"/>
      <c r="Y348" s="43">
        <v>0</v>
      </c>
      <c r="Z348" s="43">
        <f t="shared" si="140"/>
        <v>0</v>
      </c>
      <c r="AA348" s="43">
        <v>0</v>
      </c>
      <c r="AB348" s="47">
        <f t="shared" si="133"/>
        <v>0</v>
      </c>
      <c r="AC348" s="43">
        <v>0</v>
      </c>
      <c r="AD348" s="47">
        <f t="shared" si="133"/>
        <v>0</v>
      </c>
      <c r="AE348" s="43">
        <v>0</v>
      </c>
      <c r="AF348" s="47">
        <f t="shared" si="121"/>
        <v>0</v>
      </c>
      <c r="AG348" s="43">
        <v>0</v>
      </c>
      <c r="AH348" s="47">
        <f t="shared" si="121"/>
        <v>0</v>
      </c>
      <c r="AI348" s="43">
        <v>0</v>
      </c>
      <c r="AJ348" s="47">
        <f t="shared" si="121"/>
        <v>0</v>
      </c>
      <c r="AK348" s="43">
        <v>0</v>
      </c>
      <c r="AL348" s="47">
        <f t="shared" si="137"/>
        <v>0</v>
      </c>
      <c r="AM348" s="43">
        <v>0</v>
      </c>
      <c r="AN348" s="47">
        <f t="shared" si="122"/>
        <v>0</v>
      </c>
      <c r="AO348" s="43">
        <v>0</v>
      </c>
      <c r="AP348" s="47">
        <f t="shared" si="122"/>
        <v>0</v>
      </c>
      <c r="AQ348" s="43">
        <v>12069.009</v>
      </c>
      <c r="AR348" s="47">
        <f t="shared" si="122"/>
        <v>12069.009</v>
      </c>
      <c r="AS348" s="43"/>
      <c r="AT348" s="47">
        <f t="shared" si="132"/>
        <v>12069.009</v>
      </c>
      <c r="AU348" s="43"/>
      <c r="AV348" s="47">
        <f t="shared" si="132"/>
        <v>12069.009</v>
      </c>
      <c r="AW348" s="43"/>
      <c r="AX348" s="47">
        <f t="shared" si="132"/>
        <v>12069.009</v>
      </c>
    </row>
    <row r="349" spans="1:50" ht="46.5" customHeight="1" x14ac:dyDescent="0.45">
      <c r="A349" s="15"/>
      <c r="B349" s="48"/>
      <c r="C349" s="45" t="s">
        <v>14</v>
      </c>
      <c r="D349" s="45" t="s">
        <v>137</v>
      </c>
      <c r="E349" s="45">
        <v>200</v>
      </c>
      <c r="F349" s="46">
        <v>9</v>
      </c>
      <c r="G349" s="43">
        <v>0</v>
      </c>
      <c r="H349" s="43"/>
      <c r="I349" s="43">
        <f t="shared" si="120"/>
        <v>0</v>
      </c>
      <c r="J349" s="43"/>
      <c r="K349" s="43">
        <f t="shared" si="128"/>
        <v>0</v>
      </c>
      <c r="L349" s="43"/>
      <c r="M349" s="46">
        <f t="shared" si="141"/>
        <v>0</v>
      </c>
      <c r="N349" s="43"/>
      <c r="O349" s="46">
        <f t="shared" si="139"/>
        <v>0</v>
      </c>
      <c r="P349" s="43"/>
      <c r="Q349" s="46">
        <f t="shared" si="124"/>
        <v>0</v>
      </c>
      <c r="R349" s="43"/>
      <c r="S349" s="46">
        <f t="shared" si="125"/>
        <v>0</v>
      </c>
      <c r="T349" s="43"/>
      <c r="U349" s="46">
        <f t="shared" si="126"/>
        <v>0</v>
      </c>
      <c r="V349" s="46"/>
      <c r="W349" s="46">
        <f t="shared" si="127"/>
        <v>0</v>
      </c>
      <c r="X349" s="46"/>
      <c r="Y349" s="43">
        <v>0</v>
      </c>
      <c r="Z349" s="43">
        <f t="shared" si="140"/>
        <v>0</v>
      </c>
      <c r="AA349" s="43">
        <v>0</v>
      </c>
      <c r="AB349" s="47">
        <f t="shared" si="133"/>
        <v>0</v>
      </c>
      <c r="AC349" s="43">
        <v>0</v>
      </c>
      <c r="AD349" s="47">
        <f t="shared" si="133"/>
        <v>0</v>
      </c>
      <c r="AE349" s="43">
        <v>0</v>
      </c>
      <c r="AF349" s="47">
        <f t="shared" si="121"/>
        <v>0</v>
      </c>
      <c r="AG349" s="43">
        <v>0</v>
      </c>
      <c r="AH349" s="47">
        <f t="shared" si="121"/>
        <v>0</v>
      </c>
      <c r="AI349" s="43">
        <v>0</v>
      </c>
      <c r="AJ349" s="47">
        <f t="shared" si="121"/>
        <v>0</v>
      </c>
      <c r="AK349" s="43">
        <v>0</v>
      </c>
      <c r="AL349" s="47">
        <f t="shared" si="137"/>
        <v>0</v>
      </c>
      <c r="AM349" s="43">
        <v>0</v>
      </c>
      <c r="AN349" s="47">
        <f t="shared" si="122"/>
        <v>0</v>
      </c>
      <c r="AO349" s="43">
        <v>0</v>
      </c>
      <c r="AP349" s="47">
        <f t="shared" si="122"/>
        <v>0</v>
      </c>
      <c r="AQ349" s="43">
        <v>1401.2070000000001</v>
      </c>
      <c r="AR349" s="47">
        <f t="shared" si="122"/>
        <v>1401.2070000000001</v>
      </c>
      <c r="AS349" s="43"/>
      <c r="AT349" s="47">
        <f t="shared" si="132"/>
        <v>1401.2070000000001</v>
      </c>
      <c r="AU349" s="43"/>
      <c r="AV349" s="47">
        <f t="shared" si="132"/>
        <v>1401.2070000000001</v>
      </c>
      <c r="AW349" s="43"/>
      <c r="AX349" s="47">
        <f t="shared" si="132"/>
        <v>1401.2070000000001</v>
      </c>
    </row>
    <row r="350" spans="1:50" ht="23.25" customHeight="1" x14ac:dyDescent="0.45">
      <c r="A350" s="15"/>
      <c r="B350" s="48"/>
      <c r="C350" s="45" t="s">
        <v>18</v>
      </c>
      <c r="D350" s="45" t="s">
        <v>137</v>
      </c>
      <c r="E350" s="45">
        <v>800</v>
      </c>
      <c r="F350" s="46">
        <v>9</v>
      </c>
      <c r="G350" s="43">
        <v>0</v>
      </c>
      <c r="H350" s="43"/>
      <c r="I350" s="43">
        <f t="shared" si="120"/>
        <v>0</v>
      </c>
      <c r="J350" s="43"/>
      <c r="K350" s="43">
        <f t="shared" si="128"/>
        <v>0</v>
      </c>
      <c r="L350" s="43"/>
      <c r="M350" s="46">
        <f t="shared" si="141"/>
        <v>0</v>
      </c>
      <c r="N350" s="43"/>
      <c r="O350" s="46">
        <f t="shared" si="139"/>
        <v>0</v>
      </c>
      <c r="P350" s="43"/>
      <c r="Q350" s="46">
        <f t="shared" si="124"/>
        <v>0</v>
      </c>
      <c r="R350" s="43"/>
      <c r="S350" s="46">
        <f t="shared" si="125"/>
        <v>0</v>
      </c>
      <c r="T350" s="43"/>
      <c r="U350" s="46">
        <f t="shared" si="126"/>
        <v>0</v>
      </c>
      <c r="V350" s="46"/>
      <c r="W350" s="46">
        <f t="shared" si="127"/>
        <v>0</v>
      </c>
      <c r="X350" s="46"/>
      <c r="Y350" s="43">
        <v>0</v>
      </c>
      <c r="Z350" s="43">
        <f t="shared" si="140"/>
        <v>0</v>
      </c>
      <c r="AA350" s="43">
        <v>0</v>
      </c>
      <c r="AB350" s="47">
        <f t="shared" si="133"/>
        <v>0</v>
      </c>
      <c r="AC350" s="43">
        <v>0</v>
      </c>
      <c r="AD350" s="47">
        <f t="shared" si="133"/>
        <v>0</v>
      </c>
      <c r="AE350" s="43">
        <v>0</v>
      </c>
      <c r="AF350" s="47">
        <f t="shared" si="121"/>
        <v>0</v>
      </c>
      <c r="AG350" s="43">
        <v>0</v>
      </c>
      <c r="AH350" s="47">
        <f t="shared" si="121"/>
        <v>0</v>
      </c>
      <c r="AI350" s="43">
        <v>0</v>
      </c>
      <c r="AJ350" s="47">
        <f t="shared" si="121"/>
        <v>0</v>
      </c>
      <c r="AK350" s="43">
        <v>0</v>
      </c>
      <c r="AL350" s="47">
        <f t="shared" si="137"/>
        <v>0</v>
      </c>
      <c r="AM350" s="43">
        <v>0</v>
      </c>
      <c r="AN350" s="47">
        <f t="shared" si="122"/>
        <v>0</v>
      </c>
      <c r="AO350" s="43">
        <v>0</v>
      </c>
      <c r="AP350" s="47">
        <f t="shared" si="122"/>
        <v>0</v>
      </c>
      <c r="AQ350" s="43">
        <v>12.064</v>
      </c>
      <c r="AR350" s="47">
        <f t="shared" si="122"/>
        <v>12.064</v>
      </c>
      <c r="AS350" s="43"/>
      <c r="AT350" s="47">
        <f t="shared" si="132"/>
        <v>12.064</v>
      </c>
      <c r="AU350" s="43"/>
      <c r="AV350" s="47">
        <f t="shared" si="132"/>
        <v>12.064</v>
      </c>
      <c r="AW350" s="43"/>
      <c r="AX350" s="47">
        <f t="shared" si="132"/>
        <v>12.064</v>
      </c>
    </row>
    <row r="351" spans="1:50" ht="90.75" customHeight="1" x14ac:dyDescent="0.45">
      <c r="A351" s="15"/>
      <c r="B351" s="48"/>
      <c r="C351" s="45" t="s">
        <v>138</v>
      </c>
      <c r="D351" s="45" t="s">
        <v>139</v>
      </c>
      <c r="E351" s="45"/>
      <c r="F351" s="46"/>
      <c r="G351" s="43">
        <f>G352</f>
        <v>0</v>
      </c>
      <c r="H351" s="43">
        <f>H352</f>
        <v>0</v>
      </c>
      <c r="I351" s="43">
        <f t="shared" si="120"/>
        <v>0</v>
      </c>
      <c r="J351" s="43">
        <f>J352</f>
        <v>0</v>
      </c>
      <c r="K351" s="43">
        <f t="shared" si="128"/>
        <v>0</v>
      </c>
      <c r="L351" s="43">
        <f>L352</f>
        <v>0</v>
      </c>
      <c r="M351" s="46">
        <f t="shared" si="141"/>
        <v>0</v>
      </c>
      <c r="N351" s="43">
        <f>N352</f>
        <v>0</v>
      </c>
      <c r="O351" s="46">
        <f t="shared" si="139"/>
        <v>0</v>
      </c>
      <c r="P351" s="43">
        <f>P352</f>
        <v>0</v>
      </c>
      <c r="Q351" s="46">
        <f t="shared" si="124"/>
        <v>0</v>
      </c>
      <c r="R351" s="43">
        <f>R352</f>
        <v>0</v>
      </c>
      <c r="S351" s="46">
        <f t="shared" si="125"/>
        <v>0</v>
      </c>
      <c r="T351" s="43">
        <f>T352</f>
        <v>0</v>
      </c>
      <c r="U351" s="46">
        <f t="shared" si="126"/>
        <v>0</v>
      </c>
      <c r="V351" s="46"/>
      <c r="W351" s="46">
        <f t="shared" si="127"/>
        <v>0</v>
      </c>
      <c r="X351" s="46">
        <f>X352</f>
        <v>0</v>
      </c>
      <c r="Y351" s="43">
        <f>Y352</f>
        <v>0</v>
      </c>
      <c r="Z351" s="43">
        <f t="shared" si="140"/>
        <v>0</v>
      </c>
      <c r="AA351" s="43">
        <f>AA352</f>
        <v>0</v>
      </c>
      <c r="AB351" s="47">
        <f t="shared" si="133"/>
        <v>0</v>
      </c>
      <c r="AC351" s="43">
        <f>AC352</f>
        <v>0</v>
      </c>
      <c r="AD351" s="47">
        <f t="shared" si="133"/>
        <v>0</v>
      </c>
      <c r="AE351" s="43">
        <f>AE352</f>
        <v>0</v>
      </c>
      <c r="AF351" s="47">
        <f t="shared" si="121"/>
        <v>0</v>
      </c>
      <c r="AG351" s="43">
        <f>AG352</f>
        <v>0</v>
      </c>
      <c r="AH351" s="47">
        <f t="shared" si="121"/>
        <v>0</v>
      </c>
      <c r="AI351" s="43">
        <f>AI352</f>
        <v>0</v>
      </c>
      <c r="AJ351" s="47">
        <f t="shared" si="121"/>
        <v>0</v>
      </c>
      <c r="AK351" s="43">
        <f>AK352</f>
        <v>0</v>
      </c>
      <c r="AL351" s="47">
        <f t="shared" si="137"/>
        <v>0</v>
      </c>
      <c r="AM351" s="43">
        <f>AM352</f>
        <v>0</v>
      </c>
      <c r="AN351" s="47">
        <f t="shared" si="122"/>
        <v>0</v>
      </c>
      <c r="AO351" s="43">
        <f>AO352</f>
        <v>0</v>
      </c>
      <c r="AP351" s="47">
        <f t="shared" si="122"/>
        <v>0</v>
      </c>
      <c r="AQ351" s="43">
        <f>AQ352</f>
        <v>66</v>
      </c>
      <c r="AR351" s="47">
        <f t="shared" si="122"/>
        <v>66</v>
      </c>
      <c r="AS351" s="43">
        <f>AS352</f>
        <v>0</v>
      </c>
      <c r="AT351" s="47">
        <f t="shared" si="132"/>
        <v>66</v>
      </c>
      <c r="AU351" s="43">
        <f>AU352</f>
        <v>0</v>
      </c>
      <c r="AV351" s="47">
        <f t="shared" si="132"/>
        <v>66</v>
      </c>
      <c r="AW351" s="43">
        <f>AW352</f>
        <v>0</v>
      </c>
      <c r="AX351" s="47">
        <f t="shared" si="132"/>
        <v>66</v>
      </c>
    </row>
    <row r="352" spans="1:50" ht="47.25" customHeight="1" x14ac:dyDescent="0.45">
      <c r="A352" s="15"/>
      <c r="B352" s="48"/>
      <c r="C352" s="45" t="s">
        <v>14</v>
      </c>
      <c r="D352" s="45" t="s">
        <v>139</v>
      </c>
      <c r="E352" s="45">
        <v>200</v>
      </c>
      <c r="F352" s="46">
        <v>9</v>
      </c>
      <c r="G352" s="43">
        <v>0</v>
      </c>
      <c r="H352" s="43"/>
      <c r="I352" s="43">
        <f t="shared" si="120"/>
        <v>0</v>
      </c>
      <c r="J352" s="43"/>
      <c r="K352" s="43">
        <f t="shared" si="128"/>
        <v>0</v>
      </c>
      <c r="L352" s="43"/>
      <c r="M352" s="46">
        <f t="shared" si="141"/>
        <v>0</v>
      </c>
      <c r="N352" s="43"/>
      <c r="O352" s="46">
        <f t="shared" si="139"/>
        <v>0</v>
      </c>
      <c r="P352" s="43"/>
      <c r="Q352" s="46">
        <f t="shared" si="124"/>
        <v>0</v>
      </c>
      <c r="R352" s="43"/>
      <c r="S352" s="46">
        <f t="shared" si="125"/>
        <v>0</v>
      </c>
      <c r="T352" s="43"/>
      <c r="U352" s="46">
        <f t="shared" si="126"/>
        <v>0</v>
      </c>
      <c r="V352" s="46"/>
      <c r="W352" s="46">
        <f t="shared" si="127"/>
        <v>0</v>
      </c>
      <c r="X352" s="46"/>
      <c r="Y352" s="43">
        <v>0</v>
      </c>
      <c r="Z352" s="43">
        <f t="shared" si="140"/>
        <v>0</v>
      </c>
      <c r="AA352" s="43">
        <v>0</v>
      </c>
      <c r="AB352" s="47">
        <f t="shared" si="133"/>
        <v>0</v>
      </c>
      <c r="AC352" s="43">
        <v>0</v>
      </c>
      <c r="AD352" s="47">
        <f t="shared" si="133"/>
        <v>0</v>
      </c>
      <c r="AE352" s="43">
        <v>0</v>
      </c>
      <c r="AF352" s="47">
        <f t="shared" si="121"/>
        <v>0</v>
      </c>
      <c r="AG352" s="43">
        <v>0</v>
      </c>
      <c r="AH352" s="47">
        <f t="shared" si="121"/>
        <v>0</v>
      </c>
      <c r="AI352" s="43">
        <v>0</v>
      </c>
      <c r="AJ352" s="47">
        <f t="shared" si="121"/>
        <v>0</v>
      </c>
      <c r="AK352" s="43">
        <v>0</v>
      </c>
      <c r="AL352" s="47">
        <f t="shared" si="137"/>
        <v>0</v>
      </c>
      <c r="AM352" s="43">
        <v>0</v>
      </c>
      <c r="AN352" s="47">
        <f t="shared" si="122"/>
        <v>0</v>
      </c>
      <c r="AO352" s="43">
        <v>0</v>
      </c>
      <c r="AP352" s="47">
        <f t="shared" si="122"/>
        <v>0</v>
      </c>
      <c r="AQ352" s="43">
        <v>66</v>
      </c>
      <c r="AR352" s="47">
        <f t="shared" si="122"/>
        <v>66</v>
      </c>
      <c r="AS352" s="43"/>
      <c r="AT352" s="47">
        <f t="shared" si="132"/>
        <v>66</v>
      </c>
      <c r="AU352" s="43"/>
      <c r="AV352" s="47">
        <f t="shared" si="132"/>
        <v>66</v>
      </c>
      <c r="AW352" s="43"/>
      <c r="AX352" s="47">
        <f t="shared" si="132"/>
        <v>66</v>
      </c>
    </row>
    <row r="353" spans="1:50" ht="162" customHeight="1" x14ac:dyDescent="0.45">
      <c r="A353" s="15"/>
      <c r="B353" s="48"/>
      <c r="C353" s="45" t="s">
        <v>140</v>
      </c>
      <c r="D353" s="45" t="s">
        <v>141</v>
      </c>
      <c r="E353" s="45"/>
      <c r="F353" s="46"/>
      <c r="G353" s="43">
        <f>G354</f>
        <v>0</v>
      </c>
      <c r="H353" s="43">
        <f>H354</f>
        <v>0</v>
      </c>
      <c r="I353" s="43">
        <f t="shared" ref="I353:I452" si="142">G353+H353</f>
        <v>0</v>
      </c>
      <c r="J353" s="43">
        <f>J354</f>
        <v>0</v>
      </c>
      <c r="K353" s="43">
        <f t="shared" si="128"/>
        <v>0</v>
      </c>
      <c r="L353" s="43">
        <f>L354</f>
        <v>0</v>
      </c>
      <c r="M353" s="46">
        <f t="shared" si="141"/>
        <v>0</v>
      </c>
      <c r="N353" s="43">
        <f>N354</f>
        <v>0</v>
      </c>
      <c r="O353" s="46">
        <f t="shared" si="139"/>
        <v>0</v>
      </c>
      <c r="P353" s="43">
        <f>P354</f>
        <v>0</v>
      </c>
      <c r="Q353" s="46">
        <f t="shared" si="124"/>
        <v>0</v>
      </c>
      <c r="R353" s="43">
        <f>R354</f>
        <v>0</v>
      </c>
      <c r="S353" s="46">
        <f t="shared" si="125"/>
        <v>0</v>
      </c>
      <c r="T353" s="43">
        <f>T354</f>
        <v>0</v>
      </c>
      <c r="U353" s="46">
        <f t="shared" si="126"/>
        <v>0</v>
      </c>
      <c r="V353" s="46"/>
      <c r="W353" s="46">
        <f t="shared" si="127"/>
        <v>0</v>
      </c>
      <c r="X353" s="46">
        <f>X354</f>
        <v>0</v>
      </c>
      <c r="Y353" s="43">
        <f>Y354</f>
        <v>0</v>
      </c>
      <c r="Z353" s="43">
        <f t="shared" si="140"/>
        <v>0</v>
      </c>
      <c r="AA353" s="43">
        <f>AA354</f>
        <v>0</v>
      </c>
      <c r="AB353" s="47">
        <f t="shared" si="133"/>
        <v>0</v>
      </c>
      <c r="AC353" s="43">
        <f>AC354</f>
        <v>0</v>
      </c>
      <c r="AD353" s="47">
        <f t="shared" si="133"/>
        <v>0</v>
      </c>
      <c r="AE353" s="43">
        <f>AE354</f>
        <v>0</v>
      </c>
      <c r="AF353" s="47">
        <f t="shared" si="121"/>
        <v>0</v>
      </c>
      <c r="AG353" s="43">
        <f>AG354</f>
        <v>0</v>
      </c>
      <c r="AH353" s="47">
        <f t="shared" si="121"/>
        <v>0</v>
      </c>
      <c r="AI353" s="43">
        <f>AI354</f>
        <v>0</v>
      </c>
      <c r="AJ353" s="47">
        <f t="shared" si="121"/>
        <v>0</v>
      </c>
      <c r="AK353" s="43">
        <f>AK354</f>
        <v>0</v>
      </c>
      <c r="AL353" s="47">
        <f t="shared" si="137"/>
        <v>0</v>
      </c>
      <c r="AM353" s="43">
        <f>AM354</f>
        <v>0</v>
      </c>
      <c r="AN353" s="47">
        <f t="shared" si="122"/>
        <v>0</v>
      </c>
      <c r="AO353" s="43">
        <f>AO354</f>
        <v>0</v>
      </c>
      <c r="AP353" s="47">
        <f t="shared" si="122"/>
        <v>0</v>
      </c>
      <c r="AQ353" s="43">
        <f>AQ354</f>
        <v>66</v>
      </c>
      <c r="AR353" s="47">
        <f t="shared" si="122"/>
        <v>66</v>
      </c>
      <c r="AS353" s="43">
        <f>AS354</f>
        <v>0</v>
      </c>
      <c r="AT353" s="47">
        <f t="shared" si="132"/>
        <v>66</v>
      </c>
      <c r="AU353" s="43">
        <f>AU354</f>
        <v>0</v>
      </c>
      <c r="AV353" s="47">
        <f t="shared" si="132"/>
        <v>66</v>
      </c>
      <c r="AW353" s="43">
        <f>AW354</f>
        <v>0</v>
      </c>
      <c r="AX353" s="47">
        <f t="shared" si="132"/>
        <v>66</v>
      </c>
    </row>
    <row r="354" spans="1:50" ht="48" customHeight="1" x14ac:dyDescent="0.45">
      <c r="A354" s="15"/>
      <c r="B354" s="48"/>
      <c r="C354" s="45" t="s">
        <v>14</v>
      </c>
      <c r="D354" s="45" t="s">
        <v>141</v>
      </c>
      <c r="E354" s="45">
        <v>200</v>
      </c>
      <c r="F354" s="46">
        <v>9</v>
      </c>
      <c r="G354" s="43">
        <v>0</v>
      </c>
      <c r="H354" s="43"/>
      <c r="I354" s="43">
        <f t="shared" si="142"/>
        <v>0</v>
      </c>
      <c r="J354" s="43"/>
      <c r="K354" s="43">
        <f t="shared" si="128"/>
        <v>0</v>
      </c>
      <c r="L354" s="43"/>
      <c r="M354" s="46">
        <f t="shared" si="141"/>
        <v>0</v>
      </c>
      <c r="N354" s="43"/>
      <c r="O354" s="46">
        <f t="shared" si="139"/>
        <v>0</v>
      </c>
      <c r="P354" s="43"/>
      <c r="Q354" s="46">
        <f t="shared" si="124"/>
        <v>0</v>
      </c>
      <c r="R354" s="43"/>
      <c r="S354" s="46">
        <f t="shared" si="125"/>
        <v>0</v>
      </c>
      <c r="T354" s="43"/>
      <c r="U354" s="46">
        <f t="shared" si="126"/>
        <v>0</v>
      </c>
      <c r="V354" s="46"/>
      <c r="W354" s="46">
        <f t="shared" si="127"/>
        <v>0</v>
      </c>
      <c r="X354" s="46"/>
      <c r="Y354" s="43">
        <v>0</v>
      </c>
      <c r="Z354" s="43">
        <f t="shared" si="140"/>
        <v>0</v>
      </c>
      <c r="AA354" s="43">
        <v>0</v>
      </c>
      <c r="AB354" s="47">
        <f t="shared" si="133"/>
        <v>0</v>
      </c>
      <c r="AC354" s="43">
        <v>0</v>
      </c>
      <c r="AD354" s="47">
        <f t="shared" si="133"/>
        <v>0</v>
      </c>
      <c r="AE354" s="43">
        <v>0</v>
      </c>
      <c r="AF354" s="47">
        <f t="shared" ref="AF354:AL440" si="143">AD354+AE354</f>
        <v>0</v>
      </c>
      <c r="AG354" s="43">
        <v>0</v>
      </c>
      <c r="AH354" s="47">
        <f t="shared" si="143"/>
        <v>0</v>
      </c>
      <c r="AI354" s="43">
        <v>0</v>
      </c>
      <c r="AJ354" s="47">
        <f t="shared" si="143"/>
        <v>0</v>
      </c>
      <c r="AK354" s="43">
        <v>0</v>
      </c>
      <c r="AL354" s="47">
        <f t="shared" si="143"/>
        <v>0</v>
      </c>
      <c r="AM354" s="43">
        <v>0</v>
      </c>
      <c r="AN354" s="47">
        <f t="shared" ref="AN354:AV440" si="144">AL354+AM354</f>
        <v>0</v>
      </c>
      <c r="AO354" s="43">
        <v>0</v>
      </c>
      <c r="AP354" s="47">
        <f t="shared" si="144"/>
        <v>0</v>
      </c>
      <c r="AQ354" s="43">
        <v>66</v>
      </c>
      <c r="AR354" s="47">
        <f t="shared" si="144"/>
        <v>66</v>
      </c>
      <c r="AS354" s="43"/>
      <c r="AT354" s="47">
        <f t="shared" si="144"/>
        <v>66</v>
      </c>
      <c r="AU354" s="43"/>
      <c r="AV354" s="47">
        <f t="shared" si="144"/>
        <v>66</v>
      </c>
      <c r="AW354" s="43"/>
      <c r="AX354" s="47">
        <f t="shared" ref="AX354:AX362" si="145">AV354+AW354</f>
        <v>66</v>
      </c>
    </row>
    <row r="355" spans="1:50" ht="59.25" customHeight="1" x14ac:dyDescent="0.45">
      <c r="A355" s="15"/>
      <c r="B355" s="48"/>
      <c r="C355" s="45" t="s">
        <v>505</v>
      </c>
      <c r="D355" s="45" t="s">
        <v>142</v>
      </c>
      <c r="E355" s="45"/>
      <c r="F355" s="46"/>
      <c r="G355" s="43">
        <f>G356</f>
        <v>0</v>
      </c>
      <c r="H355" s="43">
        <f>H356</f>
        <v>0</v>
      </c>
      <c r="I355" s="43">
        <f t="shared" si="142"/>
        <v>0</v>
      </c>
      <c r="J355" s="43">
        <f>J356</f>
        <v>0</v>
      </c>
      <c r="K355" s="43">
        <f t="shared" si="128"/>
        <v>0</v>
      </c>
      <c r="L355" s="43">
        <f>L356</f>
        <v>0</v>
      </c>
      <c r="M355" s="46">
        <f t="shared" si="141"/>
        <v>0</v>
      </c>
      <c r="N355" s="43">
        <f>N356</f>
        <v>0</v>
      </c>
      <c r="O355" s="46">
        <f t="shared" si="139"/>
        <v>0</v>
      </c>
      <c r="P355" s="43">
        <f>P356</f>
        <v>0</v>
      </c>
      <c r="Q355" s="46">
        <f t="shared" si="124"/>
        <v>0</v>
      </c>
      <c r="R355" s="43">
        <f>R356</f>
        <v>0</v>
      </c>
      <c r="S355" s="46">
        <f t="shared" si="125"/>
        <v>0</v>
      </c>
      <c r="T355" s="43">
        <f>T356</f>
        <v>0</v>
      </c>
      <c r="U355" s="46">
        <f t="shared" si="126"/>
        <v>0</v>
      </c>
      <c r="V355" s="46"/>
      <c r="W355" s="46">
        <f t="shared" si="127"/>
        <v>0</v>
      </c>
      <c r="X355" s="46">
        <f>X356</f>
        <v>0</v>
      </c>
      <c r="Y355" s="43">
        <f>Y356</f>
        <v>0</v>
      </c>
      <c r="Z355" s="43">
        <f t="shared" si="140"/>
        <v>0</v>
      </c>
      <c r="AA355" s="43">
        <f>AA356</f>
        <v>0</v>
      </c>
      <c r="AB355" s="47">
        <f t="shared" si="133"/>
        <v>0</v>
      </c>
      <c r="AC355" s="43">
        <f>AC356</f>
        <v>0</v>
      </c>
      <c r="AD355" s="47">
        <f t="shared" si="133"/>
        <v>0</v>
      </c>
      <c r="AE355" s="43">
        <f>AE356</f>
        <v>0</v>
      </c>
      <c r="AF355" s="47">
        <f t="shared" si="143"/>
        <v>0</v>
      </c>
      <c r="AG355" s="43">
        <f>AG356</f>
        <v>0</v>
      </c>
      <c r="AH355" s="47">
        <f t="shared" si="143"/>
        <v>0</v>
      </c>
      <c r="AI355" s="43">
        <f>AI356</f>
        <v>0</v>
      </c>
      <c r="AJ355" s="47">
        <f t="shared" si="143"/>
        <v>0</v>
      </c>
      <c r="AK355" s="43">
        <f>AK356</f>
        <v>0</v>
      </c>
      <c r="AL355" s="47">
        <f t="shared" si="143"/>
        <v>0</v>
      </c>
      <c r="AM355" s="43">
        <f>AM356</f>
        <v>0</v>
      </c>
      <c r="AN355" s="47">
        <f t="shared" si="144"/>
        <v>0</v>
      </c>
      <c r="AO355" s="43">
        <f>AO356</f>
        <v>0</v>
      </c>
      <c r="AP355" s="47">
        <f t="shared" si="144"/>
        <v>0</v>
      </c>
      <c r="AQ355" s="43">
        <f>AQ356</f>
        <v>250</v>
      </c>
      <c r="AR355" s="47">
        <f t="shared" si="144"/>
        <v>250</v>
      </c>
      <c r="AS355" s="43">
        <f>AS356</f>
        <v>0</v>
      </c>
      <c r="AT355" s="47">
        <f t="shared" si="144"/>
        <v>250</v>
      </c>
      <c r="AU355" s="43">
        <f>AU356</f>
        <v>0</v>
      </c>
      <c r="AV355" s="47">
        <f t="shared" si="144"/>
        <v>250</v>
      </c>
      <c r="AW355" s="43">
        <f>AW356</f>
        <v>0</v>
      </c>
      <c r="AX355" s="47">
        <f t="shared" si="145"/>
        <v>250</v>
      </c>
    </row>
    <row r="356" spans="1:50" ht="64.5" customHeight="1" x14ac:dyDescent="0.45">
      <c r="A356" s="15"/>
      <c r="B356" s="48"/>
      <c r="C356" s="74" t="s">
        <v>143</v>
      </c>
      <c r="D356" s="74" t="s">
        <v>144</v>
      </c>
      <c r="E356" s="74"/>
      <c r="F356" s="46"/>
      <c r="G356" s="43">
        <f>G357+G361+G362+G358+G363+G359+G360</f>
        <v>0</v>
      </c>
      <c r="H356" s="43"/>
      <c r="I356" s="43">
        <f t="shared" si="142"/>
        <v>0</v>
      </c>
      <c r="J356" s="43"/>
      <c r="K356" s="43">
        <f t="shared" si="128"/>
        <v>0</v>
      </c>
      <c r="L356" s="43"/>
      <c r="M356" s="46">
        <f t="shared" si="141"/>
        <v>0</v>
      </c>
      <c r="N356" s="43"/>
      <c r="O356" s="46">
        <f t="shared" si="139"/>
        <v>0</v>
      </c>
      <c r="P356" s="43"/>
      <c r="Q356" s="46">
        <f t="shared" si="124"/>
        <v>0</v>
      </c>
      <c r="R356" s="43"/>
      <c r="S356" s="46">
        <f t="shared" si="125"/>
        <v>0</v>
      </c>
      <c r="T356" s="43"/>
      <c r="U356" s="46">
        <f t="shared" si="126"/>
        <v>0</v>
      </c>
      <c r="V356" s="46"/>
      <c r="W356" s="46">
        <f t="shared" si="127"/>
        <v>0</v>
      </c>
      <c r="X356" s="46">
        <f>X357+X361+X362</f>
        <v>0</v>
      </c>
      <c r="Y356" s="43">
        <v>0</v>
      </c>
      <c r="Z356" s="43">
        <f t="shared" si="140"/>
        <v>0</v>
      </c>
      <c r="AA356" s="43">
        <f>AA357+AA358+AA359+AA360+AA361+AA362+AA363</f>
        <v>0</v>
      </c>
      <c r="AB356" s="47">
        <f t="shared" si="133"/>
        <v>0</v>
      </c>
      <c r="AC356" s="43">
        <f>AC357+AC358+AC359+AC360+AC361+AC362+AC363</f>
        <v>0</v>
      </c>
      <c r="AD356" s="47">
        <f t="shared" si="133"/>
        <v>0</v>
      </c>
      <c r="AE356" s="43">
        <f>AE357+AE358+AE359+AE360+AE361+AE362+AE363</f>
        <v>0</v>
      </c>
      <c r="AF356" s="47">
        <f t="shared" si="143"/>
        <v>0</v>
      </c>
      <c r="AG356" s="43">
        <f>AG357+AG358+AG359+AG360+AG361+AG362+AG363</f>
        <v>0</v>
      </c>
      <c r="AH356" s="47">
        <f t="shared" si="143"/>
        <v>0</v>
      </c>
      <c r="AI356" s="43">
        <f>AI357+AI358+AI359+AI360+AI361+AI362+AI363</f>
        <v>0</v>
      </c>
      <c r="AJ356" s="47">
        <f t="shared" si="143"/>
        <v>0</v>
      </c>
      <c r="AK356" s="43">
        <f>AK357+AK358+AK359+AK360+AK361+AK362+AK363</f>
        <v>0</v>
      </c>
      <c r="AL356" s="47">
        <f t="shared" si="143"/>
        <v>0</v>
      </c>
      <c r="AM356" s="43">
        <f>AM357+AM358+AM359+AM360+AM361+AM362+AM363</f>
        <v>0</v>
      </c>
      <c r="AN356" s="47">
        <f t="shared" si="144"/>
        <v>0</v>
      </c>
      <c r="AO356" s="43">
        <f>AO357+AO358+AO359+AO360+AO361+AO362+AO363</f>
        <v>0</v>
      </c>
      <c r="AP356" s="47">
        <f t="shared" si="144"/>
        <v>0</v>
      </c>
      <c r="AQ356" s="43">
        <f>AQ357+AQ358+AQ359+AQ360+AQ361+AQ362+AQ363</f>
        <v>250</v>
      </c>
      <c r="AR356" s="47">
        <f t="shared" si="144"/>
        <v>250</v>
      </c>
      <c r="AS356" s="43">
        <f>AS357+AS358+AS359+AS360+AS361+AS362+AS363</f>
        <v>0</v>
      </c>
      <c r="AT356" s="47">
        <f t="shared" si="144"/>
        <v>250</v>
      </c>
      <c r="AU356" s="43">
        <f>AU357+AU358+AU359+AU360+AU361+AU362+AU363</f>
        <v>0</v>
      </c>
      <c r="AV356" s="47">
        <f t="shared" si="144"/>
        <v>250</v>
      </c>
      <c r="AW356" s="43">
        <f>AW357+AW358+AW359+AW360+AW361+AW362+AW363</f>
        <v>0</v>
      </c>
      <c r="AX356" s="47">
        <f t="shared" si="145"/>
        <v>250</v>
      </c>
    </row>
    <row r="357" spans="1:50" ht="21.75" customHeight="1" x14ac:dyDescent="0.45">
      <c r="A357" s="15"/>
      <c r="B357" s="97"/>
      <c r="C357" s="168" t="s">
        <v>14</v>
      </c>
      <c r="D357" s="75" t="s">
        <v>144</v>
      </c>
      <c r="E357" s="74">
        <v>200</v>
      </c>
      <c r="F357" s="76">
        <v>4</v>
      </c>
      <c r="G357" s="43">
        <v>0</v>
      </c>
      <c r="H357" s="43"/>
      <c r="I357" s="43">
        <f t="shared" si="142"/>
        <v>0</v>
      </c>
      <c r="J357" s="43"/>
      <c r="K357" s="43">
        <f t="shared" si="128"/>
        <v>0</v>
      </c>
      <c r="L357" s="43"/>
      <c r="M357" s="46">
        <f t="shared" si="141"/>
        <v>0</v>
      </c>
      <c r="N357" s="43"/>
      <c r="O357" s="46">
        <f t="shared" si="139"/>
        <v>0</v>
      </c>
      <c r="P357" s="43"/>
      <c r="Q357" s="46">
        <f t="shared" si="124"/>
        <v>0</v>
      </c>
      <c r="R357" s="43"/>
      <c r="S357" s="46">
        <f t="shared" si="125"/>
        <v>0</v>
      </c>
      <c r="T357" s="43"/>
      <c r="U357" s="46">
        <f t="shared" si="126"/>
        <v>0</v>
      </c>
      <c r="V357" s="46"/>
      <c r="W357" s="46">
        <f t="shared" si="127"/>
        <v>0</v>
      </c>
      <c r="X357" s="46"/>
      <c r="Y357" s="43">
        <v>0</v>
      </c>
      <c r="Z357" s="43">
        <f t="shared" si="140"/>
        <v>0</v>
      </c>
      <c r="AA357" s="43">
        <v>0</v>
      </c>
      <c r="AB357" s="47">
        <f t="shared" si="133"/>
        <v>0</v>
      </c>
      <c r="AC357" s="43">
        <v>0</v>
      </c>
      <c r="AD357" s="47">
        <f t="shared" si="133"/>
        <v>0</v>
      </c>
      <c r="AE357" s="43">
        <v>0</v>
      </c>
      <c r="AF357" s="47">
        <f t="shared" si="143"/>
        <v>0</v>
      </c>
      <c r="AG357" s="43">
        <v>0</v>
      </c>
      <c r="AH357" s="47">
        <f t="shared" si="143"/>
        <v>0</v>
      </c>
      <c r="AI357" s="43">
        <v>0</v>
      </c>
      <c r="AJ357" s="47">
        <f t="shared" si="143"/>
        <v>0</v>
      </c>
      <c r="AK357" s="43">
        <v>0</v>
      </c>
      <c r="AL357" s="47">
        <f t="shared" si="143"/>
        <v>0</v>
      </c>
      <c r="AM357" s="43">
        <v>0</v>
      </c>
      <c r="AN357" s="47">
        <f t="shared" si="144"/>
        <v>0</v>
      </c>
      <c r="AO357" s="43">
        <v>0</v>
      </c>
      <c r="AP357" s="47">
        <f t="shared" si="144"/>
        <v>0</v>
      </c>
      <c r="AQ357" s="43">
        <v>50</v>
      </c>
      <c r="AR357" s="47">
        <f t="shared" si="144"/>
        <v>50</v>
      </c>
      <c r="AS357" s="43"/>
      <c r="AT357" s="47">
        <f t="shared" si="144"/>
        <v>50</v>
      </c>
      <c r="AU357" s="43"/>
      <c r="AV357" s="47">
        <f t="shared" si="144"/>
        <v>50</v>
      </c>
      <c r="AW357" s="43"/>
      <c r="AX357" s="47">
        <f t="shared" si="145"/>
        <v>50</v>
      </c>
    </row>
    <row r="358" spans="1:50" ht="21" customHeight="1" x14ac:dyDescent="0.45">
      <c r="A358" s="15"/>
      <c r="B358" s="97"/>
      <c r="C358" s="182"/>
      <c r="D358" s="101"/>
      <c r="E358" s="102"/>
      <c r="F358" s="76"/>
      <c r="G358" s="43">
        <v>0</v>
      </c>
      <c r="H358" s="43"/>
      <c r="I358" s="43">
        <f t="shared" si="142"/>
        <v>0</v>
      </c>
      <c r="J358" s="43"/>
      <c r="K358" s="43"/>
      <c r="L358" s="43"/>
      <c r="M358" s="46"/>
      <c r="N358" s="43"/>
      <c r="O358" s="46"/>
      <c r="P358" s="43"/>
      <c r="Q358" s="46"/>
      <c r="R358" s="43"/>
      <c r="S358" s="46"/>
      <c r="T358" s="43"/>
      <c r="U358" s="46"/>
      <c r="V358" s="46"/>
      <c r="W358" s="46"/>
      <c r="X358" s="46"/>
      <c r="Y358" s="43">
        <v>0</v>
      </c>
      <c r="Z358" s="43">
        <f t="shared" si="140"/>
        <v>0</v>
      </c>
      <c r="AA358" s="43">
        <v>0</v>
      </c>
      <c r="AB358" s="47">
        <f t="shared" si="133"/>
        <v>0</v>
      </c>
      <c r="AC358" s="43"/>
      <c r="AD358" s="47">
        <f t="shared" si="133"/>
        <v>0</v>
      </c>
      <c r="AE358" s="43"/>
      <c r="AF358" s="47">
        <f t="shared" si="143"/>
        <v>0</v>
      </c>
      <c r="AG358" s="43"/>
      <c r="AH358" s="47">
        <f t="shared" si="143"/>
        <v>0</v>
      </c>
      <c r="AI358" s="43">
        <v>0</v>
      </c>
      <c r="AJ358" s="47">
        <f t="shared" si="143"/>
        <v>0</v>
      </c>
      <c r="AK358" s="43">
        <v>0</v>
      </c>
      <c r="AL358" s="47">
        <f t="shared" si="143"/>
        <v>0</v>
      </c>
      <c r="AM358" s="43">
        <v>0</v>
      </c>
      <c r="AN358" s="47">
        <f t="shared" si="144"/>
        <v>0</v>
      </c>
      <c r="AO358" s="43">
        <v>0</v>
      </c>
      <c r="AP358" s="47">
        <f t="shared" si="144"/>
        <v>0</v>
      </c>
      <c r="AQ358" s="43">
        <v>20</v>
      </c>
      <c r="AR358" s="47">
        <f t="shared" si="144"/>
        <v>20</v>
      </c>
      <c r="AS358" s="43"/>
      <c r="AT358" s="47">
        <f t="shared" si="144"/>
        <v>20</v>
      </c>
      <c r="AU358" s="43"/>
      <c r="AV358" s="47">
        <f t="shared" si="144"/>
        <v>20</v>
      </c>
      <c r="AW358" s="43"/>
      <c r="AX358" s="47">
        <f t="shared" si="145"/>
        <v>20</v>
      </c>
    </row>
    <row r="359" spans="1:50" ht="21.75" customHeight="1" x14ac:dyDescent="0.45">
      <c r="A359" s="15"/>
      <c r="B359" s="97"/>
      <c r="C359" s="180"/>
      <c r="D359" s="77"/>
      <c r="E359" s="78"/>
      <c r="F359" s="76"/>
      <c r="G359" s="53">
        <v>0</v>
      </c>
      <c r="H359" s="43"/>
      <c r="I359" s="43">
        <f t="shared" si="142"/>
        <v>0</v>
      </c>
      <c r="J359" s="43"/>
      <c r="K359" s="43"/>
      <c r="L359" s="43"/>
      <c r="M359" s="46"/>
      <c r="N359" s="43"/>
      <c r="O359" s="46"/>
      <c r="P359" s="43"/>
      <c r="Q359" s="46"/>
      <c r="R359" s="43"/>
      <c r="S359" s="46"/>
      <c r="T359" s="43"/>
      <c r="U359" s="46"/>
      <c r="V359" s="46"/>
      <c r="W359" s="46"/>
      <c r="X359" s="46"/>
      <c r="Y359" s="43">
        <v>0</v>
      </c>
      <c r="Z359" s="43">
        <f t="shared" si="140"/>
        <v>0</v>
      </c>
      <c r="AA359" s="43">
        <v>0</v>
      </c>
      <c r="AB359" s="47">
        <f t="shared" si="133"/>
        <v>0</v>
      </c>
      <c r="AC359" s="43"/>
      <c r="AD359" s="47">
        <f t="shared" si="133"/>
        <v>0</v>
      </c>
      <c r="AE359" s="43"/>
      <c r="AF359" s="47">
        <f t="shared" si="143"/>
        <v>0</v>
      </c>
      <c r="AG359" s="43"/>
      <c r="AH359" s="47">
        <f t="shared" si="143"/>
        <v>0</v>
      </c>
      <c r="AI359" s="43">
        <v>0</v>
      </c>
      <c r="AJ359" s="47">
        <f t="shared" si="143"/>
        <v>0</v>
      </c>
      <c r="AK359" s="43">
        <v>0</v>
      </c>
      <c r="AL359" s="47">
        <f t="shared" si="143"/>
        <v>0</v>
      </c>
      <c r="AM359" s="43">
        <v>0</v>
      </c>
      <c r="AN359" s="47">
        <f t="shared" si="144"/>
        <v>0</v>
      </c>
      <c r="AO359" s="43">
        <v>0</v>
      </c>
      <c r="AP359" s="47">
        <f t="shared" si="144"/>
        <v>0</v>
      </c>
      <c r="AQ359" s="43">
        <v>13</v>
      </c>
      <c r="AR359" s="47">
        <f t="shared" si="144"/>
        <v>13</v>
      </c>
      <c r="AS359" s="43"/>
      <c r="AT359" s="47">
        <f t="shared" si="144"/>
        <v>13</v>
      </c>
      <c r="AU359" s="43"/>
      <c r="AV359" s="47">
        <f t="shared" si="144"/>
        <v>13</v>
      </c>
      <c r="AW359" s="43"/>
      <c r="AX359" s="47">
        <f t="shared" si="145"/>
        <v>13</v>
      </c>
    </row>
    <row r="360" spans="1:50" ht="25.5" customHeight="1" x14ac:dyDescent="0.45">
      <c r="A360" s="15"/>
      <c r="B360" s="162"/>
      <c r="C360" s="179" t="s">
        <v>15</v>
      </c>
      <c r="D360" s="183" t="s">
        <v>144</v>
      </c>
      <c r="E360" s="183">
        <v>300</v>
      </c>
      <c r="F360" s="103">
        <v>4</v>
      </c>
      <c r="G360" s="53">
        <v>0</v>
      </c>
      <c r="H360" s="55"/>
      <c r="I360" s="43">
        <f t="shared" si="142"/>
        <v>0</v>
      </c>
      <c r="J360" s="43"/>
      <c r="K360" s="43">
        <f t="shared" si="128"/>
        <v>0</v>
      </c>
      <c r="L360" s="43"/>
      <c r="M360" s="46">
        <f t="shared" si="141"/>
        <v>0</v>
      </c>
      <c r="N360" s="43"/>
      <c r="O360" s="46">
        <f t="shared" ref="O360:O372" si="146">M360+N360</f>
        <v>0</v>
      </c>
      <c r="P360" s="43"/>
      <c r="Q360" s="46">
        <f t="shared" si="124"/>
        <v>0</v>
      </c>
      <c r="R360" s="43"/>
      <c r="S360" s="46">
        <f t="shared" si="125"/>
        <v>0</v>
      </c>
      <c r="T360" s="43"/>
      <c r="U360" s="46">
        <f t="shared" si="126"/>
        <v>0</v>
      </c>
      <c r="V360" s="46"/>
      <c r="W360" s="46">
        <f t="shared" si="127"/>
        <v>0</v>
      </c>
      <c r="X360" s="46"/>
      <c r="Y360" s="55">
        <v>0</v>
      </c>
      <c r="Z360" s="43">
        <f t="shared" si="140"/>
        <v>0</v>
      </c>
      <c r="AA360" s="55">
        <v>0</v>
      </c>
      <c r="AB360" s="47">
        <f t="shared" si="133"/>
        <v>0</v>
      </c>
      <c r="AC360" s="55"/>
      <c r="AD360" s="47">
        <f t="shared" si="133"/>
        <v>0</v>
      </c>
      <c r="AE360" s="55"/>
      <c r="AF360" s="47">
        <f t="shared" si="143"/>
        <v>0</v>
      </c>
      <c r="AG360" s="55"/>
      <c r="AH360" s="47">
        <f t="shared" si="143"/>
        <v>0</v>
      </c>
      <c r="AI360" s="55">
        <v>0</v>
      </c>
      <c r="AJ360" s="47">
        <f t="shared" si="143"/>
        <v>0</v>
      </c>
      <c r="AK360" s="55">
        <v>0</v>
      </c>
      <c r="AL360" s="47">
        <f t="shared" si="143"/>
        <v>0</v>
      </c>
      <c r="AM360" s="55">
        <v>0</v>
      </c>
      <c r="AN360" s="47">
        <f t="shared" si="144"/>
        <v>0</v>
      </c>
      <c r="AO360" s="55">
        <v>0</v>
      </c>
      <c r="AP360" s="47">
        <f t="shared" si="144"/>
        <v>0</v>
      </c>
      <c r="AQ360" s="55">
        <v>37</v>
      </c>
      <c r="AR360" s="47">
        <f t="shared" si="144"/>
        <v>37</v>
      </c>
      <c r="AS360" s="55"/>
      <c r="AT360" s="47">
        <f t="shared" si="144"/>
        <v>37</v>
      </c>
      <c r="AU360" s="55"/>
      <c r="AV360" s="47">
        <f t="shared" si="144"/>
        <v>37</v>
      </c>
      <c r="AW360" s="55"/>
      <c r="AX360" s="47">
        <f t="shared" si="145"/>
        <v>37</v>
      </c>
    </row>
    <row r="361" spans="1:50" ht="1.5" hidden="1" customHeight="1" x14ac:dyDescent="0.45">
      <c r="A361" s="15"/>
      <c r="B361" s="162"/>
      <c r="C361" s="179"/>
      <c r="D361" s="168"/>
      <c r="E361" s="168"/>
      <c r="F361" s="103">
        <v>7</v>
      </c>
      <c r="G361" s="57"/>
      <c r="H361" s="55"/>
      <c r="I361" s="43">
        <f t="shared" si="142"/>
        <v>0</v>
      </c>
      <c r="J361" s="43"/>
      <c r="K361" s="43">
        <f t="shared" si="128"/>
        <v>0</v>
      </c>
      <c r="L361" s="43"/>
      <c r="M361" s="46">
        <f t="shared" si="141"/>
        <v>0</v>
      </c>
      <c r="N361" s="43"/>
      <c r="O361" s="46">
        <f t="shared" si="146"/>
        <v>0</v>
      </c>
      <c r="P361" s="43"/>
      <c r="Q361" s="46">
        <f t="shared" si="124"/>
        <v>0</v>
      </c>
      <c r="R361" s="43"/>
      <c r="S361" s="46">
        <f t="shared" si="125"/>
        <v>0</v>
      </c>
      <c r="T361" s="43"/>
      <c r="U361" s="46">
        <f t="shared" si="126"/>
        <v>0</v>
      </c>
      <c r="V361" s="46"/>
      <c r="W361" s="46">
        <f t="shared" si="127"/>
        <v>0</v>
      </c>
      <c r="X361" s="46"/>
      <c r="Y361" s="55">
        <v>0</v>
      </c>
      <c r="Z361" s="43">
        <f t="shared" si="140"/>
        <v>0</v>
      </c>
      <c r="AA361" s="55">
        <v>0</v>
      </c>
      <c r="AB361" s="47">
        <f t="shared" si="133"/>
        <v>0</v>
      </c>
      <c r="AC361" s="55"/>
      <c r="AD361" s="47">
        <f t="shared" si="133"/>
        <v>0</v>
      </c>
      <c r="AE361" s="55"/>
      <c r="AF361" s="47">
        <f t="shared" si="143"/>
        <v>0</v>
      </c>
      <c r="AG361" s="55"/>
      <c r="AH361" s="47">
        <f t="shared" si="143"/>
        <v>0</v>
      </c>
      <c r="AI361" s="55">
        <v>0</v>
      </c>
      <c r="AJ361" s="47">
        <f t="shared" si="143"/>
        <v>0</v>
      </c>
      <c r="AK361" s="55">
        <v>0</v>
      </c>
      <c r="AL361" s="47">
        <f t="shared" si="143"/>
        <v>0</v>
      </c>
      <c r="AM361" s="55">
        <v>0</v>
      </c>
      <c r="AN361" s="47">
        <f t="shared" si="144"/>
        <v>0</v>
      </c>
      <c r="AO361" s="55">
        <v>0</v>
      </c>
      <c r="AP361" s="47">
        <f t="shared" si="144"/>
        <v>0</v>
      </c>
      <c r="AQ361" s="55">
        <v>0</v>
      </c>
      <c r="AR361" s="47">
        <f t="shared" si="144"/>
        <v>0</v>
      </c>
      <c r="AS361" s="55"/>
      <c r="AT361" s="47">
        <f t="shared" si="144"/>
        <v>0</v>
      </c>
      <c r="AU361" s="55"/>
      <c r="AV361" s="47">
        <f t="shared" si="144"/>
        <v>0</v>
      </c>
      <c r="AW361" s="55"/>
      <c r="AX361" s="47">
        <f t="shared" si="145"/>
        <v>0</v>
      </c>
    </row>
    <row r="362" spans="1:50" ht="25.2" x14ac:dyDescent="0.45">
      <c r="A362" s="15"/>
      <c r="B362" s="162"/>
      <c r="C362" s="168" t="s">
        <v>9</v>
      </c>
      <c r="D362" s="74" t="s">
        <v>144</v>
      </c>
      <c r="E362" s="104">
        <v>600</v>
      </c>
      <c r="F362" s="76">
        <v>4</v>
      </c>
      <c r="G362" s="57">
        <v>0</v>
      </c>
      <c r="H362" s="43"/>
      <c r="I362" s="43">
        <f t="shared" si="142"/>
        <v>0</v>
      </c>
      <c r="J362" s="43"/>
      <c r="K362" s="43">
        <f t="shared" si="128"/>
        <v>0</v>
      </c>
      <c r="L362" s="43"/>
      <c r="M362" s="46">
        <f t="shared" si="141"/>
        <v>0</v>
      </c>
      <c r="N362" s="43"/>
      <c r="O362" s="46">
        <f t="shared" si="146"/>
        <v>0</v>
      </c>
      <c r="P362" s="43"/>
      <c r="Q362" s="46">
        <f t="shared" si="124"/>
        <v>0</v>
      </c>
      <c r="R362" s="43"/>
      <c r="S362" s="46">
        <f t="shared" si="125"/>
        <v>0</v>
      </c>
      <c r="T362" s="43"/>
      <c r="U362" s="46">
        <f t="shared" si="126"/>
        <v>0</v>
      </c>
      <c r="V362" s="46"/>
      <c r="W362" s="46">
        <f t="shared" si="127"/>
        <v>0</v>
      </c>
      <c r="X362" s="46"/>
      <c r="Y362" s="43">
        <v>0</v>
      </c>
      <c r="Z362" s="43">
        <f t="shared" si="140"/>
        <v>0</v>
      </c>
      <c r="AA362" s="43">
        <v>0</v>
      </c>
      <c r="AB362" s="47">
        <f t="shared" si="133"/>
        <v>0</v>
      </c>
      <c r="AC362" s="43">
        <v>0</v>
      </c>
      <c r="AD362" s="47">
        <f t="shared" si="133"/>
        <v>0</v>
      </c>
      <c r="AE362" s="43">
        <v>0</v>
      </c>
      <c r="AF362" s="47">
        <f t="shared" si="143"/>
        <v>0</v>
      </c>
      <c r="AG362" s="43">
        <v>0</v>
      </c>
      <c r="AH362" s="47">
        <f t="shared" si="143"/>
        <v>0</v>
      </c>
      <c r="AI362" s="43">
        <v>0</v>
      </c>
      <c r="AJ362" s="47">
        <f t="shared" si="143"/>
        <v>0</v>
      </c>
      <c r="AK362" s="43">
        <v>0</v>
      </c>
      <c r="AL362" s="47">
        <f t="shared" si="143"/>
        <v>0</v>
      </c>
      <c r="AM362" s="43">
        <v>0</v>
      </c>
      <c r="AN362" s="47">
        <f t="shared" si="144"/>
        <v>0</v>
      </c>
      <c r="AO362" s="43">
        <v>0</v>
      </c>
      <c r="AP362" s="47">
        <f t="shared" si="144"/>
        <v>0</v>
      </c>
      <c r="AQ362" s="43">
        <v>110</v>
      </c>
      <c r="AR362" s="47">
        <f t="shared" si="144"/>
        <v>110</v>
      </c>
      <c r="AS362" s="43"/>
      <c r="AT362" s="47">
        <f t="shared" si="144"/>
        <v>110</v>
      </c>
      <c r="AU362" s="43"/>
      <c r="AV362" s="47">
        <f t="shared" si="144"/>
        <v>110</v>
      </c>
      <c r="AW362" s="43"/>
      <c r="AX362" s="47">
        <f t="shared" si="145"/>
        <v>110</v>
      </c>
    </row>
    <row r="363" spans="1:50" ht="21" customHeight="1" x14ac:dyDescent="0.45">
      <c r="A363" s="15"/>
      <c r="B363" s="181"/>
      <c r="C363" s="180"/>
      <c r="D363" s="78"/>
      <c r="E363" s="105"/>
      <c r="F363" s="76"/>
      <c r="G363" s="43">
        <v>0</v>
      </c>
      <c r="H363" s="43">
        <f>H364+H366+H368</f>
        <v>0</v>
      </c>
      <c r="I363" s="43">
        <f t="shared" si="142"/>
        <v>0</v>
      </c>
      <c r="J363" s="43">
        <f>J364+J366+J368</f>
        <v>0</v>
      </c>
      <c r="K363" s="43">
        <f t="shared" si="128"/>
        <v>0</v>
      </c>
      <c r="L363" s="43">
        <f>L364+L366+L368</f>
        <v>0</v>
      </c>
      <c r="M363" s="46">
        <f t="shared" si="141"/>
        <v>0</v>
      </c>
      <c r="N363" s="43">
        <f>N364+N366+N368</f>
        <v>0</v>
      </c>
      <c r="O363" s="46">
        <f t="shared" si="146"/>
        <v>0</v>
      </c>
      <c r="P363" s="43">
        <f>P364+P366+P368</f>
        <v>0</v>
      </c>
      <c r="Q363" s="46">
        <f t="shared" si="124"/>
        <v>0</v>
      </c>
      <c r="R363" s="43">
        <f>R364+R366+R368</f>
        <v>0</v>
      </c>
      <c r="S363" s="46">
        <f t="shared" si="125"/>
        <v>0</v>
      </c>
      <c r="T363" s="43">
        <f>T364+T366+T368</f>
        <v>0</v>
      </c>
      <c r="U363" s="46">
        <f t="shared" si="126"/>
        <v>0</v>
      </c>
      <c r="V363" s="46"/>
      <c r="W363" s="46">
        <f t="shared" si="127"/>
        <v>0</v>
      </c>
      <c r="X363" s="46">
        <f>X364+X366+X368</f>
        <v>0</v>
      </c>
      <c r="Y363" s="43">
        <f>Y364+Y366+Y368</f>
        <v>0</v>
      </c>
      <c r="Z363" s="43">
        <f t="shared" si="140"/>
        <v>0</v>
      </c>
      <c r="AA363" s="43">
        <f>AA364+AA366+AA368</f>
        <v>0</v>
      </c>
      <c r="AB363" s="47">
        <f t="shared" si="133"/>
        <v>0</v>
      </c>
      <c r="AC363" s="43">
        <f>AC364+AC366+AC368</f>
        <v>0</v>
      </c>
      <c r="AD363" s="47">
        <f t="shared" si="133"/>
        <v>0</v>
      </c>
      <c r="AE363" s="43">
        <f>AE364+AE366+AE368</f>
        <v>0</v>
      </c>
      <c r="AF363" s="47">
        <f t="shared" si="143"/>
        <v>0</v>
      </c>
      <c r="AG363" s="43">
        <f>AG364+AG366+AG368</f>
        <v>0</v>
      </c>
      <c r="AH363" s="47">
        <f t="shared" si="143"/>
        <v>0</v>
      </c>
      <c r="AI363" s="43">
        <v>0</v>
      </c>
      <c r="AJ363" s="47">
        <f t="shared" si="143"/>
        <v>0</v>
      </c>
      <c r="AK363" s="43">
        <v>0</v>
      </c>
      <c r="AL363" s="47">
        <f t="shared" si="143"/>
        <v>0</v>
      </c>
      <c r="AM363" s="43">
        <v>0</v>
      </c>
      <c r="AN363" s="47">
        <f t="shared" si="144"/>
        <v>0</v>
      </c>
      <c r="AO363" s="43">
        <v>0</v>
      </c>
      <c r="AP363" s="47">
        <f t="shared" si="144"/>
        <v>0</v>
      </c>
      <c r="AQ363" s="43">
        <v>20</v>
      </c>
      <c r="AR363" s="47">
        <f t="shared" si="144"/>
        <v>20</v>
      </c>
      <c r="AS363" s="43"/>
      <c r="AT363" s="47">
        <f t="shared" si="144"/>
        <v>20</v>
      </c>
      <c r="AU363" s="43"/>
      <c r="AV363" s="47">
        <f t="shared" ref="AV363:AX440" si="147">AT363+AU363</f>
        <v>20</v>
      </c>
      <c r="AW363" s="43"/>
      <c r="AX363" s="47">
        <f t="shared" si="147"/>
        <v>20</v>
      </c>
    </row>
    <row r="364" spans="1:50" ht="41.25" customHeight="1" x14ac:dyDescent="0.45">
      <c r="A364" s="15"/>
      <c r="B364" s="48"/>
      <c r="C364" s="78" t="s">
        <v>496</v>
      </c>
      <c r="D364" s="78" t="s">
        <v>145</v>
      </c>
      <c r="E364" s="78"/>
      <c r="F364" s="46"/>
      <c r="G364" s="43">
        <f>G365+G367+G369</f>
        <v>0</v>
      </c>
      <c r="H364" s="43">
        <f>H365</f>
        <v>0</v>
      </c>
      <c r="I364" s="43">
        <f t="shared" si="142"/>
        <v>0</v>
      </c>
      <c r="J364" s="43">
        <f>J365</f>
        <v>0</v>
      </c>
      <c r="K364" s="43">
        <f t="shared" si="128"/>
        <v>0</v>
      </c>
      <c r="L364" s="43">
        <f>L365</f>
        <v>0</v>
      </c>
      <c r="M364" s="46">
        <f t="shared" si="141"/>
        <v>0</v>
      </c>
      <c r="N364" s="43">
        <f>N365</f>
        <v>0</v>
      </c>
      <c r="O364" s="46">
        <f t="shared" si="146"/>
        <v>0</v>
      </c>
      <c r="P364" s="43">
        <f>P365</f>
        <v>0</v>
      </c>
      <c r="Q364" s="46">
        <f t="shared" si="124"/>
        <v>0</v>
      </c>
      <c r="R364" s="43">
        <f>R365</f>
        <v>0</v>
      </c>
      <c r="S364" s="46">
        <f t="shared" si="125"/>
        <v>0</v>
      </c>
      <c r="T364" s="43">
        <f>T365</f>
        <v>0</v>
      </c>
      <c r="U364" s="46">
        <f t="shared" si="126"/>
        <v>0</v>
      </c>
      <c r="V364" s="46"/>
      <c r="W364" s="46">
        <f t="shared" si="127"/>
        <v>0</v>
      </c>
      <c r="X364" s="46">
        <f>X365</f>
        <v>0</v>
      </c>
      <c r="Y364" s="43">
        <f>Y365</f>
        <v>0</v>
      </c>
      <c r="Z364" s="43">
        <f t="shared" ref="Z364:Z412" si="148">I364+Y364</f>
        <v>0</v>
      </c>
      <c r="AA364" s="43">
        <f>AA365</f>
        <v>0</v>
      </c>
      <c r="AB364" s="47">
        <f t="shared" si="133"/>
        <v>0</v>
      </c>
      <c r="AC364" s="43">
        <f>AC365</f>
        <v>0</v>
      </c>
      <c r="AD364" s="47">
        <f t="shared" si="133"/>
        <v>0</v>
      </c>
      <c r="AE364" s="43">
        <f>AE365</f>
        <v>0</v>
      </c>
      <c r="AF364" s="47">
        <f t="shared" si="143"/>
        <v>0</v>
      </c>
      <c r="AG364" s="43">
        <f>AG365</f>
        <v>0</v>
      </c>
      <c r="AH364" s="47">
        <f t="shared" si="143"/>
        <v>0</v>
      </c>
      <c r="AI364" s="43">
        <f>AI365+AI369</f>
        <v>0</v>
      </c>
      <c r="AJ364" s="47">
        <f t="shared" si="143"/>
        <v>0</v>
      </c>
      <c r="AK364" s="43">
        <f>AK365+AK369</f>
        <v>0</v>
      </c>
      <c r="AL364" s="47">
        <f t="shared" si="143"/>
        <v>0</v>
      </c>
      <c r="AM364" s="43">
        <f>AM365+AM369</f>
        <v>0</v>
      </c>
      <c r="AN364" s="47">
        <f t="shared" si="144"/>
        <v>0</v>
      </c>
      <c r="AO364" s="43">
        <f>AO365+AO369</f>
        <v>0</v>
      </c>
      <c r="AP364" s="47">
        <f t="shared" si="144"/>
        <v>0</v>
      </c>
      <c r="AQ364" s="43">
        <f>AQ365+AQ369</f>
        <v>10</v>
      </c>
      <c r="AR364" s="47">
        <f t="shared" si="144"/>
        <v>10</v>
      </c>
      <c r="AS364" s="43">
        <f>AS365+AS369</f>
        <v>0</v>
      </c>
      <c r="AT364" s="47">
        <f t="shared" si="144"/>
        <v>10</v>
      </c>
      <c r="AU364" s="43">
        <f>AU365+AU369</f>
        <v>0</v>
      </c>
      <c r="AV364" s="47">
        <f t="shared" si="147"/>
        <v>10</v>
      </c>
      <c r="AW364" s="43">
        <f>AW365+AW369</f>
        <v>-10</v>
      </c>
      <c r="AX364" s="47">
        <f t="shared" si="147"/>
        <v>0</v>
      </c>
    </row>
    <row r="365" spans="1:50" ht="33.75" customHeight="1" x14ac:dyDescent="0.45">
      <c r="A365" s="15"/>
      <c r="B365" s="48"/>
      <c r="C365" s="45" t="s">
        <v>146</v>
      </c>
      <c r="D365" s="45" t="s">
        <v>147</v>
      </c>
      <c r="E365" s="45"/>
      <c r="F365" s="46"/>
      <c r="G365" s="43">
        <f>G366</f>
        <v>0</v>
      </c>
      <c r="H365" s="43"/>
      <c r="I365" s="43">
        <f t="shared" si="142"/>
        <v>0</v>
      </c>
      <c r="J365" s="43"/>
      <c r="K365" s="43">
        <f t="shared" si="128"/>
        <v>0</v>
      </c>
      <c r="L365" s="43"/>
      <c r="M365" s="46">
        <f t="shared" si="141"/>
        <v>0</v>
      </c>
      <c r="N365" s="43"/>
      <c r="O365" s="46">
        <f t="shared" si="146"/>
        <v>0</v>
      </c>
      <c r="P365" s="43"/>
      <c r="Q365" s="46">
        <f t="shared" ref="Q365:Q477" si="149">O365+P365</f>
        <v>0</v>
      </c>
      <c r="R365" s="43"/>
      <c r="S365" s="46">
        <f t="shared" ref="S365:S477" si="150">Q365+R365</f>
        <v>0</v>
      </c>
      <c r="T365" s="43"/>
      <c r="U365" s="46">
        <f t="shared" ref="U365:U477" si="151">S365+T365</f>
        <v>0</v>
      </c>
      <c r="V365" s="46"/>
      <c r="W365" s="46">
        <f t="shared" ref="W365:W477" si="152">U365+V365</f>
        <v>0</v>
      </c>
      <c r="X365" s="46"/>
      <c r="Y365" s="43">
        <v>0</v>
      </c>
      <c r="Z365" s="43">
        <f t="shared" si="148"/>
        <v>0</v>
      </c>
      <c r="AA365" s="43">
        <v>0</v>
      </c>
      <c r="AB365" s="47">
        <f t="shared" si="133"/>
        <v>0</v>
      </c>
      <c r="AC365" s="43">
        <v>0</v>
      </c>
      <c r="AD365" s="47">
        <f t="shared" si="133"/>
        <v>0</v>
      </c>
      <c r="AE365" s="43">
        <v>0</v>
      </c>
      <c r="AF365" s="47">
        <f t="shared" si="143"/>
        <v>0</v>
      </c>
      <c r="AG365" s="43">
        <v>0</v>
      </c>
      <c r="AH365" s="47">
        <f t="shared" si="143"/>
        <v>0</v>
      </c>
      <c r="AI365" s="43">
        <v>0</v>
      </c>
      <c r="AJ365" s="47">
        <f t="shared" si="143"/>
        <v>0</v>
      </c>
      <c r="AK365" s="43">
        <v>0</v>
      </c>
      <c r="AL365" s="47">
        <f t="shared" si="143"/>
        <v>0</v>
      </c>
      <c r="AM365" s="43">
        <v>0</v>
      </c>
      <c r="AN365" s="47">
        <f t="shared" si="144"/>
        <v>0</v>
      </c>
      <c r="AO365" s="43">
        <v>0</v>
      </c>
      <c r="AP365" s="47">
        <f t="shared" si="144"/>
        <v>0</v>
      </c>
      <c r="AQ365" s="43">
        <f>AQ366</f>
        <v>10</v>
      </c>
      <c r="AR365" s="47">
        <f t="shared" si="144"/>
        <v>10</v>
      </c>
      <c r="AS365" s="43">
        <f>AS366</f>
        <v>0</v>
      </c>
      <c r="AT365" s="47">
        <f t="shared" si="144"/>
        <v>10</v>
      </c>
      <c r="AU365" s="43">
        <f>AU366</f>
        <v>0</v>
      </c>
      <c r="AV365" s="47">
        <f t="shared" si="147"/>
        <v>10</v>
      </c>
      <c r="AW365" s="43">
        <f>AW366</f>
        <v>-10</v>
      </c>
      <c r="AX365" s="47">
        <f t="shared" si="147"/>
        <v>0</v>
      </c>
    </row>
    <row r="366" spans="1:50" ht="59.25" customHeight="1" x14ac:dyDescent="0.45">
      <c r="A366" s="15"/>
      <c r="B366" s="48"/>
      <c r="C366" s="45" t="s">
        <v>14</v>
      </c>
      <c r="D366" s="45" t="s">
        <v>147</v>
      </c>
      <c r="E366" s="45">
        <v>200</v>
      </c>
      <c r="F366" s="46">
        <v>9</v>
      </c>
      <c r="G366" s="43">
        <v>0</v>
      </c>
      <c r="H366" s="43">
        <f>H367</f>
        <v>0</v>
      </c>
      <c r="I366" s="43">
        <f t="shared" si="142"/>
        <v>0</v>
      </c>
      <c r="J366" s="43">
        <f>J367</f>
        <v>0</v>
      </c>
      <c r="K366" s="43">
        <f t="shared" si="128"/>
        <v>0</v>
      </c>
      <c r="L366" s="43">
        <f>L367</f>
        <v>0</v>
      </c>
      <c r="M366" s="46">
        <f t="shared" si="141"/>
        <v>0</v>
      </c>
      <c r="N366" s="43">
        <f>N367</f>
        <v>0</v>
      </c>
      <c r="O366" s="46">
        <f t="shared" si="146"/>
        <v>0</v>
      </c>
      <c r="P366" s="43">
        <f>P367</f>
        <v>0</v>
      </c>
      <c r="Q366" s="46">
        <f t="shared" si="149"/>
        <v>0</v>
      </c>
      <c r="R366" s="43">
        <f>R367</f>
        <v>0</v>
      </c>
      <c r="S366" s="46">
        <f t="shared" si="150"/>
        <v>0</v>
      </c>
      <c r="T366" s="43">
        <f>T367</f>
        <v>0</v>
      </c>
      <c r="U366" s="46">
        <f t="shared" si="151"/>
        <v>0</v>
      </c>
      <c r="V366" s="46"/>
      <c r="W366" s="46">
        <f t="shared" si="152"/>
        <v>0</v>
      </c>
      <c r="X366" s="46">
        <f>X367</f>
        <v>0</v>
      </c>
      <c r="Y366" s="43">
        <f>Y367</f>
        <v>0</v>
      </c>
      <c r="Z366" s="43">
        <f t="shared" si="148"/>
        <v>0</v>
      </c>
      <c r="AA366" s="43">
        <f>AA367</f>
        <v>0</v>
      </c>
      <c r="AB366" s="47">
        <f t="shared" si="133"/>
        <v>0</v>
      </c>
      <c r="AC366" s="43">
        <f>AC367</f>
        <v>0</v>
      </c>
      <c r="AD366" s="47">
        <f t="shared" si="133"/>
        <v>0</v>
      </c>
      <c r="AE366" s="43">
        <f>AE367</f>
        <v>0</v>
      </c>
      <c r="AF366" s="47">
        <f t="shared" si="143"/>
        <v>0</v>
      </c>
      <c r="AG366" s="43">
        <f>AG367</f>
        <v>0</v>
      </c>
      <c r="AH366" s="47">
        <f t="shared" si="143"/>
        <v>0</v>
      </c>
      <c r="AI366" s="43">
        <f>AI367</f>
        <v>0</v>
      </c>
      <c r="AJ366" s="47">
        <f t="shared" si="143"/>
        <v>0</v>
      </c>
      <c r="AK366" s="43">
        <f>AK367</f>
        <v>0</v>
      </c>
      <c r="AL366" s="47">
        <f t="shared" si="143"/>
        <v>0</v>
      </c>
      <c r="AM366" s="43">
        <f>AM367</f>
        <v>0</v>
      </c>
      <c r="AN366" s="47">
        <f t="shared" si="144"/>
        <v>0</v>
      </c>
      <c r="AO366" s="43">
        <f>AO367</f>
        <v>0</v>
      </c>
      <c r="AP366" s="47">
        <f t="shared" si="144"/>
        <v>0</v>
      </c>
      <c r="AQ366" s="43">
        <v>10</v>
      </c>
      <c r="AR366" s="47">
        <f t="shared" si="144"/>
        <v>10</v>
      </c>
      <c r="AS366" s="43"/>
      <c r="AT366" s="47">
        <f t="shared" si="144"/>
        <v>10</v>
      </c>
      <c r="AU366" s="43"/>
      <c r="AV366" s="47">
        <f t="shared" si="147"/>
        <v>10</v>
      </c>
      <c r="AW366" s="43">
        <v>-10</v>
      </c>
      <c r="AX366" s="47">
        <f t="shared" si="147"/>
        <v>0</v>
      </c>
    </row>
    <row r="367" spans="1:50" ht="162" hidden="1" customHeight="1" x14ac:dyDescent="0.45">
      <c r="A367" s="15"/>
      <c r="B367" s="48"/>
      <c r="C367" s="45" t="s">
        <v>423</v>
      </c>
      <c r="D367" s="45" t="s">
        <v>148</v>
      </c>
      <c r="E367" s="45"/>
      <c r="F367" s="46"/>
      <c r="G367" s="43">
        <f>G368</f>
        <v>0</v>
      </c>
      <c r="H367" s="43"/>
      <c r="I367" s="43">
        <f t="shared" si="142"/>
        <v>0</v>
      </c>
      <c r="J367" s="43"/>
      <c r="K367" s="43">
        <f t="shared" si="128"/>
        <v>0</v>
      </c>
      <c r="L367" s="43"/>
      <c r="M367" s="46">
        <f t="shared" si="141"/>
        <v>0</v>
      </c>
      <c r="N367" s="43"/>
      <c r="O367" s="46">
        <f t="shared" si="146"/>
        <v>0</v>
      </c>
      <c r="P367" s="43"/>
      <c r="Q367" s="46">
        <f t="shared" si="149"/>
        <v>0</v>
      </c>
      <c r="R367" s="43"/>
      <c r="S367" s="46">
        <f t="shared" si="150"/>
        <v>0</v>
      </c>
      <c r="T367" s="43"/>
      <c r="U367" s="46">
        <f t="shared" si="151"/>
        <v>0</v>
      </c>
      <c r="V367" s="46"/>
      <c r="W367" s="46">
        <f t="shared" si="152"/>
        <v>0</v>
      </c>
      <c r="X367" s="46"/>
      <c r="Y367" s="43"/>
      <c r="Z367" s="43">
        <f t="shared" si="148"/>
        <v>0</v>
      </c>
      <c r="AA367" s="43"/>
      <c r="AB367" s="47">
        <f t="shared" si="133"/>
        <v>0</v>
      </c>
      <c r="AC367" s="43"/>
      <c r="AD367" s="47">
        <f t="shared" si="133"/>
        <v>0</v>
      </c>
      <c r="AE367" s="43"/>
      <c r="AF367" s="47">
        <f t="shared" si="143"/>
        <v>0</v>
      </c>
      <c r="AG367" s="43"/>
      <c r="AH367" s="47">
        <f t="shared" si="143"/>
        <v>0</v>
      </c>
      <c r="AI367" s="43"/>
      <c r="AJ367" s="47">
        <f t="shared" si="143"/>
        <v>0</v>
      </c>
      <c r="AK367" s="43"/>
      <c r="AL367" s="47">
        <f t="shared" si="143"/>
        <v>0</v>
      </c>
      <c r="AM367" s="43"/>
      <c r="AN367" s="47">
        <f t="shared" si="144"/>
        <v>0</v>
      </c>
      <c r="AO367" s="43"/>
      <c r="AP367" s="47">
        <f t="shared" si="144"/>
        <v>0</v>
      </c>
      <c r="AQ367" s="43"/>
      <c r="AR367" s="47">
        <f t="shared" si="144"/>
        <v>0</v>
      </c>
      <c r="AS367" s="43"/>
      <c r="AT367" s="47">
        <f t="shared" si="144"/>
        <v>0</v>
      </c>
      <c r="AU367" s="43"/>
      <c r="AV367" s="47">
        <f t="shared" si="147"/>
        <v>0</v>
      </c>
      <c r="AW367" s="43"/>
      <c r="AX367" s="47">
        <f t="shared" si="147"/>
        <v>0</v>
      </c>
    </row>
    <row r="368" spans="1:50" ht="60.75" hidden="1" customHeight="1" x14ac:dyDescent="0.45">
      <c r="A368" s="15"/>
      <c r="B368" s="48"/>
      <c r="C368" s="45" t="s">
        <v>9</v>
      </c>
      <c r="D368" s="45" t="s">
        <v>148</v>
      </c>
      <c r="E368" s="45">
        <v>600</v>
      </c>
      <c r="F368" s="46">
        <v>9</v>
      </c>
      <c r="G368" s="43"/>
      <c r="H368" s="43">
        <f>H369</f>
        <v>0</v>
      </c>
      <c r="I368" s="43">
        <f t="shared" si="142"/>
        <v>0</v>
      </c>
      <c r="J368" s="43">
        <f>J369</f>
        <v>0</v>
      </c>
      <c r="K368" s="43">
        <f t="shared" si="128"/>
        <v>0</v>
      </c>
      <c r="L368" s="43">
        <f>L369</f>
        <v>0</v>
      </c>
      <c r="M368" s="46">
        <f t="shared" si="141"/>
        <v>0</v>
      </c>
      <c r="N368" s="43">
        <f>N369</f>
        <v>0</v>
      </c>
      <c r="O368" s="46">
        <f t="shared" si="146"/>
        <v>0</v>
      </c>
      <c r="P368" s="43">
        <f>P369</f>
        <v>0</v>
      </c>
      <c r="Q368" s="46">
        <f t="shared" si="149"/>
        <v>0</v>
      </c>
      <c r="R368" s="43">
        <f>R369</f>
        <v>0</v>
      </c>
      <c r="S368" s="46">
        <f t="shared" si="150"/>
        <v>0</v>
      </c>
      <c r="T368" s="43">
        <f>T369</f>
        <v>0</v>
      </c>
      <c r="U368" s="46">
        <f t="shared" si="151"/>
        <v>0</v>
      </c>
      <c r="V368" s="46"/>
      <c r="W368" s="46">
        <f t="shared" si="152"/>
        <v>0</v>
      </c>
      <c r="X368" s="46">
        <f>X369</f>
        <v>0</v>
      </c>
      <c r="Y368" s="43">
        <f>Y369</f>
        <v>0</v>
      </c>
      <c r="Z368" s="43">
        <f t="shared" si="148"/>
        <v>0</v>
      </c>
      <c r="AA368" s="43">
        <f>AA369</f>
        <v>0</v>
      </c>
      <c r="AB368" s="47">
        <f t="shared" si="133"/>
        <v>0</v>
      </c>
      <c r="AC368" s="43">
        <f>AC369</f>
        <v>0</v>
      </c>
      <c r="AD368" s="47">
        <f t="shared" si="133"/>
        <v>0</v>
      </c>
      <c r="AE368" s="43">
        <f>AE369</f>
        <v>0</v>
      </c>
      <c r="AF368" s="47">
        <f t="shared" si="143"/>
        <v>0</v>
      </c>
      <c r="AG368" s="43">
        <f>AG369</f>
        <v>0</v>
      </c>
      <c r="AH368" s="47">
        <f t="shared" si="143"/>
        <v>0</v>
      </c>
      <c r="AI368" s="43">
        <f>AI369</f>
        <v>0</v>
      </c>
      <c r="AJ368" s="47">
        <f t="shared" si="143"/>
        <v>0</v>
      </c>
      <c r="AK368" s="43">
        <f>AK369</f>
        <v>0</v>
      </c>
      <c r="AL368" s="47">
        <f t="shared" si="143"/>
        <v>0</v>
      </c>
      <c r="AM368" s="43">
        <f>AM369</f>
        <v>0</v>
      </c>
      <c r="AN368" s="47">
        <f t="shared" si="144"/>
        <v>0</v>
      </c>
      <c r="AO368" s="43">
        <f>AO369</f>
        <v>0</v>
      </c>
      <c r="AP368" s="47">
        <f t="shared" si="144"/>
        <v>0</v>
      </c>
      <c r="AQ368" s="43">
        <f>AQ369</f>
        <v>0</v>
      </c>
      <c r="AR368" s="47">
        <f t="shared" si="144"/>
        <v>0</v>
      </c>
      <c r="AS368" s="43">
        <f>AS369</f>
        <v>0</v>
      </c>
      <c r="AT368" s="47">
        <f t="shared" si="144"/>
        <v>0</v>
      </c>
      <c r="AU368" s="43">
        <f>AU369</f>
        <v>0</v>
      </c>
      <c r="AV368" s="47">
        <f t="shared" si="147"/>
        <v>0</v>
      </c>
      <c r="AW368" s="43">
        <f>AW369</f>
        <v>0</v>
      </c>
      <c r="AX368" s="47">
        <f t="shared" si="147"/>
        <v>0</v>
      </c>
    </row>
    <row r="369" spans="1:50" ht="40.5" hidden="1" customHeight="1" x14ac:dyDescent="0.45">
      <c r="A369" s="15"/>
      <c r="B369" s="48"/>
      <c r="C369" s="45" t="s">
        <v>149</v>
      </c>
      <c r="D369" s="45" t="s">
        <v>359</v>
      </c>
      <c r="E369" s="45"/>
      <c r="F369" s="46"/>
      <c r="G369" s="43">
        <f>G370</f>
        <v>0</v>
      </c>
      <c r="H369" s="43"/>
      <c r="I369" s="43">
        <f t="shared" si="142"/>
        <v>0</v>
      </c>
      <c r="J369" s="43"/>
      <c r="K369" s="43">
        <f t="shared" ref="K369:K484" si="153">I369+J369</f>
        <v>0</v>
      </c>
      <c r="L369" s="43"/>
      <c r="M369" s="46">
        <f t="shared" si="141"/>
        <v>0</v>
      </c>
      <c r="N369" s="43"/>
      <c r="O369" s="46">
        <f t="shared" si="146"/>
        <v>0</v>
      </c>
      <c r="P369" s="43"/>
      <c r="Q369" s="46">
        <f t="shared" si="149"/>
        <v>0</v>
      </c>
      <c r="R369" s="43"/>
      <c r="S369" s="46">
        <f t="shared" si="150"/>
        <v>0</v>
      </c>
      <c r="T369" s="43"/>
      <c r="U369" s="46">
        <f t="shared" si="151"/>
        <v>0</v>
      </c>
      <c r="V369" s="46"/>
      <c r="W369" s="46">
        <f t="shared" si="152"/>
        <v>0</v>
      </c>
      <c r="X369" s="46"/>
      <c r="Y369" s="43">
        <v>0</v>
      </c>
      <c r="Z369" s="43">
        <f t="shared" si="148"/>
        <v>0</v>
      </c>
      <c r="AA369" s="43">
        <v>0</v>
      </c>
      <c r="AB369" s="47">
        <f t="shared" si="133"/>
        <v>0</v>
      </c>
      <c r="AC369" s="43">
        <v>0</v>
      </c>
      <c r="AD369" s="47">
        <f t="shared" si="133"/>
        <v>0</v>
      </c>
      <c r="AE369" s="43">
        <v>0</v>
      </c>
      <c r="AF369" s="47">
        <f t="shared" si="143"/>
        <v>0</v>
      </c>
      <c r="AG369" s="43">
        <v>0</v>
      </c>
      <c r="AH369" s="47">
        <f t="shared" si="143"/>
        <v>0</v>
      </c>
      <c r="AI369" s="43">
        <f>AI370</f>
        <v>0</v>
      </c>
      <c r="AJ369" s="47">
        <f t="shared" si="143"/>
        <v>0</v>
      </c>
      <c r="AK369" s="43">
        <f>AK370</f>
        <v>0</v>
      </c>
      <c r="AL369" s="47">
        <f t="shared" si="143"/>
        <v>0</v>
      </c>
      <c r="AM369" s="43">
        <f>AM370</f>
        <v>0</v>
      </c>
      <c r="AN369" s="47">
        <f t="shared" si="144"/>
        <v>0</v>
      </c>
      <c r="AO369" s="43">
        <f>AO370</f>
        <v>0</v>
      </c>
      <c r="AP369" s="47">
        <f t="shared" si="144"/>
        <v>0</v>
      </c>
      <c r="AQ369" s="43">
        <f>AQ370</f>
        <v>0</v>
      </c>
      <c r="AR369" s="47">
        <f t="shared" si="144"/>
        <v>0</v>
      </c>
      <c r="AS369" s="43">
        <f>AS370</f>
        <v>0</v>
      </c>
      <c r="AT369" s="47">
        <f t="shared" si="144"/>
        <v>0</v>
      </c>
      <c r="AU369" s="43">
        <f>AU370</f>
        <v>0</v>
      </c>
      <c r="AV369" s="47">
        <f t="shared" si="147"/>
        <v>0</v>
      </c>
      <c r="AW369" s="43">
        <f>AW370</f>
        <v>0</v>
      </c>
      <c r="AX369" s="47">
        <f t="shared" si="147"/>
        <v>0</v>
      </c>
    </row>
    <row r="370" spans="1:50" ht="60.75" hidden="1" customHeight="1" x14ac:dyDescent="0.45">
      <c r="A370" s="15"/>
      <c r="B370" s="48"/>
      <c r="C370" s="45" t="s">
        <v>9</v>
      </c>
      <c r="D370" s="45" t="s">
        <v>359</v>
      </c>
      <c r="E370" s="45">
        <v>600</v>
      </c>
      <c r="F370" s="46">
        <v>9</v>
      </c>
      <c r="G370" s="43">
        <v>0</v>
      </c>
      <c r="H370" s="43">
        <f>H371</f>
        <v>0</v>
      </c>
      <c r="I370" s="43">
        <f t="shared" si="142"/>
        <v>0</v>
      </c>
      <c r="J370" s="43">
        <f>J371</f>
        <v>0</v>
      </c>
      <c r="K370" s="43">
        <f t="shared" si="153"/>
        <v>0</v>
      </c>
      <c r="L370" s="43">
        <f>L371</f>
        <v>0</v>
      </c>
      <c r="M370" s="46">
        <f t="shared" si="141"/>
        <v>0</v>
      </c>
      <c r="N370" s="43">
        <f>N371</f>
        <v>0</v>
      </c>
      <c r="O370" s="46">
        <f t="shared" si="146"/>
        <v>0</v>
      </c>
      <c r="P370" s="43">
        <f>P371</f>
        <v>0</v>
      </c>
      <c r="Q370" s="46">
        <f t="shared" si="149"/>
        <v>0</v>
      </c>
      <c r="R370" s="43">
        <f>R371</f>
        <v>0</v>
      </c>
      <c r="S370" s="46">
        <f t="shared" si="150"/>
        <v>0</v>
      </c>
      <c r="T370" s="43">
        <f>T371</f>
        <v>0</v>
      </c>
      <c r="U370" s="46">
        <f t="shared" si="151"/>
        <v>0</v>
      </c>
      <c r="V370" s="46"/>
      <c r="W370" s="46">
        <f t="shared" si="152"/>
        <v>0</v>
      </c>
      <c r="X370" s="46">
        <f>X371</f>
        <v>0</v>
      </c>
      <c r="Y370" s="43">
        <f>Y371</f>
        <v>0</v>
      </c>
      <c r="Z370" s="43">
        <f t="shared" si="148"/>
        <v>0</v>
      </c>
      <c r="AA370" s="43">
        <f>AA371</f>
        <v>0</v>
      </c>
      <c r="AB370" s="47">
        <f t="shared" si="133"/>
        <v>0</v>
      </c>
      <c r="AC370" s="43">
        <f>AC371</f>
        <v>0</v>
      </c>
      <c r="AD370" s="47">
        <f t="shared" si="133"/>
        <v>0</v>
      </c>
      <c r="AE370" s="43">
        <f>AE371</f>
        <v>0</v>
      </c>
      <c r="AF370" s="47">
        <f t="shared" si="143"/>
        <v>0</v>
      </c>
      <c r="AG370" s="43">
        <f>AG371</f>
        <v>0</v>
      </c>
      <c r="AH370" s="47">
        <f t="shared" si="143"/>
        <v>0</v>
      </c>
      <c r="AI370" s="43">
        <v>0</v>
      </c>
      <c r="AJ370" s="47">
        <f t="shared" si="143"/>
        <v>0</v>
      </c>
      <c r="AK370" s="43"/>
      <c r="AL370" s="47">
        <f t="shared" si="143"/>
        <v>0</v>
      </c>
      <c r="AM370" s="43"/>
      <c r="AN370" s="47">
        <f t="shared" si="144"/>
        <v>0</v>
      </c>
      <c r="AO370" s="43"/>
      <c r="AP370" s="47">
        <f t="shared" si="144"/>
        <v>0</v>
      </c>
      <c r="AQ370" s="43"/>
      <c r="AR370" s="47">
        <f t="shared" si="144"/>
        <v>0</v>
      </c>
      <c r="AS370" s="43"/>
      <c r="AT370" s="47">
        <f t="shared" si="144"/>
        <v>0</v>
      </c>
      <c r="AU370" s="43"/>
      <c r="AV370" s="47">
        <f t="shared" si="147"/>
        <v>0</v>
      </c>
      <c r="AW370" s="43"/>
      <c r="AX370" s="47">
        <f t="shared" si="147"/>
        <v>0</v>
      </c>
    </row>
    <row r="371" spans="1:50" ht="92.25" hidden="1" customHeight="1" x14ac:dyDescent="0.45">
      <c r="A371" s="15"/>
      <c r="B371" s="48"/>
      <c r="C371" s="45" t="s">
        <v>497</v>
      </c>
      <c r="D371" s="45" t="s">
        <v>150</v>
      </c>
      <c r="E371" s="45"/>
      <c r="F371" s="46"/>
      <c r="G371" s="43">
        <f>G372</f>
        <v>0</v>
      </c>
      <c r="H371" s="43">
        <f>H372</f>
        <v>0</v>
      </c>
      <c r="I371" s="43">
        <f t="shared" si="142"/>
        <v>0</v>
      </c>
      <c r="J371" s="43">
        <f>J372</f>
        <v>0</v>
      </c>
      <c r="K371" s="43">
        <f t="shared" si="153"/>
        <v>0</v>
      </c>
      <c r="L371" s="43">
        <f>L372</f>
        <v>0</v>
      </c>
      <c r="M371" s="46">
        <f t="shared" si="141"/>
        <v>0</v>
      </c>
      <c r="N371" s="43">
        <f>N372</f>
        <v>0</v>
      </c>
      <c r="O371" s="46">
        <f t="shared" si="146"/>
        <v>0</v>
      </c>
      <c r="P371" s="43">
        <f>P372</f>
        <v>0</v>
      </c>
      <c r="Q371" s="46">
        <f t="shared" si="149"/>
        <v>0</v>
      </c>
      <c r="R371" s="43">
        <f>R372</f>
        <v>0</v>
      </c>
      <c r="S371" s="46">
        <f t="shared" si="150"/>
        <v>0</v>
      </c>
      <c r="T371" s="43">
        <f>T372</f>
        <v>0</v>
      </c>
      <c r="U371" s="46">
        <f t="shared" si="151"/>
        <v>0</v>
      </c>
      <c r="V371" s="46"/>
      <c r="W371" s="46">
        <f t="shared" si="152"/>
        <v>0</v>
      </c>
      <c r="X371" s="46">
        <f>X372</f>
        <v>0</v>
      </c>
      <c r="Y371" s="43">
        <f>Y372</f>
        <v>0</v>
      </c>
      <c r="Z371" s="43">
        <f t="shared" si="148"/>
        <v>0</v>
      </c>
      <c r="AA371" s="43">
        <f>AA372</f>
        <v>0</v>
      </c>
      <c r="AB371" s="47">
        <f t="shared" si="133"/>
        <v>0</v>
      </c>
      <c r="AC371" s="43">
        <f>AC372</f>
        <v>0</v>
      </c>
      <c r="AD371" s="47">
        <f t="shared" si="133"/>
        <v>0</v>
      </c>
      <c r="AE371" s="43">
        <f>AE372</f>
        <v>0</v>
      </c>
      <c r="AF371" s="47">
        <f t="shared" si="143"/>
        <v>0</v>
      </c>
      <c r="AG371" s="43">
        <f>AG372</f>
        <v>0</v>
      </c>
      <c r="AH371" s="47">
        <f t="shared" si="143"/>
        <v>0</v>
      </c>
      <c r="AI371" s="43">
        <f>AI372</f>
        <v>0</v>
      </c>
      <c r="AJ371" s="47">
        <f t="shared" si="143"/>
        <v>0</v>
      </c>
      <c r="AK371" s="43">
        <f>AK372</f>
        <v>0</v>
      </c>
      <c r="AL371" s="47">
        <f t="shared" si="143"/>
        <v>0</v>
      </c>
      <c r="AM371" s="43">
        <f>AM372</f>
        <v>0</v>
      </c>
      <c r="AN371" s="47">
        <f t="shared" si="144"/>
        <v>0</v>
      </c>
      <c r="AO371" s="43">
        <f>AO372</f>
        <v>0</v>
      </c>
      <c r="AP371" s="47">
        <f t="shared" si="144"/>
        <v>0</v>
      </c>
      <c r="AQ371" s="43">
        <f>AQ372</f>
        <v>0</v>
      </c>
      <c r="AR371" s="47">
        <f t="shared" si="144"/>
        <v>0</v>
      </c>
      <c r="AS371" s="43">
        <f>AS372</f>
        <v>0</v>
      </c>
      <c r="AT371" s="47">
        <f t="shared" si="144"/>
        <v>0</v>
      </c>
      <c r="AU371" s="43">
        <f>AU372</f>
        <v>0</v>
      </c>
      <c r="AV371" s="47">
        <f t="shared" si="147"/>
        <v>0</v>
      </c>
      <c r="AW371" s="43">
        <f>AW372</f>
        <v>0</v>
      </c>
      <c r="AX371" s="47">
        <f t="shared" si="147"/>
        <v>0</v>
      </c>
    </row>
    <row r="372" spans="1:50" ht="70.5" hidden="1" customHeight="1" x14ac:dyDescent="0.45">
      <c r="A372" s="15"/>
      <c r="B372" s="48"/>
      <c r="C372" s="45" t="s">
        <v>151</v>
      </c>
      <c r="D372" s="45" t="s">
        <v>152</v>
      </c>
      <c r="E372" s="45"/>
      <c r="F372" s="46"/>
      <c r="G372" s="43">
        <f>G373</f>
        <v>0</v>
      </c>
      <c r="H372" s="43"/>
      <c r="I372" s="43">
        <f t="shared" si="142"/>
        <v>0</v>
      </c>
      <c r="J372" s="43"/>
      <c r="K372" s="43">
        <f t="shared" si="153"/>
        <v>0</v>
      </c>
      <c r="L372" s="43"/>
      <c r="M372" s="46">
        <f t="shared" si="141"/>
        <v>0</v>
      </c>
      <c r="N372" s="43"/>
      <c r="O372" s="46">
        <f t="shared" si="146"/>
        <v>0</v>
      </c>
      <c r="P372" s="43"/>
      <c r="Q372" s="46">
        <f t="shared" si="149"/>
        <v>0</v>
      </c>
      <c r="R372" s="43"/>
      <c r="S372" s="46">
        <f t="shared" si="150"/>
        <v>0</v>
      </c>
      <c r="T372" s="43">
        <v>0</v>
      </c>
      <c r="U372" s="46">
        <f t="shared" si="151"/>
        <v>0</v>
      </c>
      <c r="V372" s="46"/>
      <c r="W372" s="46">
        <f t="shared" si="152"/>
        <v>0</v>
      </c>
      <c r="X372" s="46"/>
      <c r="Y372" s="43">
        <v>0</v>
      </c>
      <c r="Z372" s="43">
        <f t="shared" si="148"/>
        <v>0</v>
      </c>
      <c r="AA372" s="43">
        <v>0</v>
      </c>
      <c r="AB372" s="47">
        <f t="shared" si="133"/>
        <v>0</v>
      </c>
      <c r="AC372" s="43">
        <v>0</v>
      </c>
      <c r="AD372" s="47">
        <f t="shared" si="133"/>
        <v>0</v>
      </c>
      <c r="AE372" s="43">
        <v>0</v>
      </c>
      <c r="AF372" s="47">
        <f t="shared" si="143"/>
        <v>0</v>
      </c>
      <c r="AG372" s="43">
        <v>0</v>
      </c>
      <c r="AH372" s="47">
        <f t="shared" si="143"/>
        <v>0</v>
      </c>
      <c r="AI372" s="43">
        <v>0</v>
      </c>
      <c r="AJ372" s="47">
        <f t="shared" si="143"/>
        <v>0</v>
      </c>
      <c r="AK372" s="43">
        <v>0</v>
      </c>
      <c r="AL372" s="47">
        <f t="shared" si="143"/>
        <v>0</v>
      </c>
      <c r="AM372" s="43">
        <v>0</v>
      </c>
      <c r="AN372" s="47">
        <f t="shared" si="144"/>
        <v>0</v>
      </c>
      <c r="AO372" s="43">
        <v>0</v>
      </c>
      <c r="AP372" s="47">
        <f t="shared" si="144"/>
        <v>0</v>
      </c>
      <c r="AQ372" s="43">
        <v>0</v>
      </c>
      <c r="AR372" s="47">
        <f t="shared" si="144"/>
        <v>0</v>
      </c>
      <c r="AS372" s="43">
        <v>0</v>
      </c>
      <c r="AT372" s="47">
        <f t="shared" si="144"/>
        <v>0</v>
      </c>
      <c r="AU372" s="43">
        <v>0</v>
      </c>
      <c r="AV372" s="47">
        <f t="shared" si="147"/>
        <v>0</v>
      </c>
      <c r="AW372" s="43">
        <v>0</v>
      </c>
      <c r="AX372" s="47">
        <f t="shared" si="147"/>
        <v>0</v>
      </c>
    </row>
    <row r="373" spans="1:50" ht="60.75" hidden="1" customHeight="1" x14ac:dyDescent="0.45">
      <c r="A373" s="15"/>
      <c r="B373" s="48"/>
      <c r="C373" s="45" t="s">
        <v>14</v>
      </c>
      <c r="D373" s="45" t="s">
        <v>152</v>
      </c>
      <c r="E373" s="45">
        <v>200</v>
      </c>
      <c r="F373" s="46">
        <v>10</v>
      </c>
      <c r="G373" s="43">
        <v>0</v>
      </c>
      <c r="H373" s="43">
        <f>H380+H385</f>
        <v>0</v>
      </c>
      <c r="I373" s="43">
        <f t="shared" si="142"/>
        <v>0</v>
      </c>
      <c r="J373" s="43">
        <f>J380+J385</f>
        <v>0</v>
      </c>
      <c r="K373" s="43">
        <f t="shared" si="153"/>
        <v>0</v>
      </c>
      <c r="L373" s="43">
        <f>L380+L385</f>
        <v>0</v>
      </c>
      <c r="M373" s="46">
        <f t="shared" ref="M373:M424" si="154">K373+L373</f>
        <v>0</v>
      </c>
      <c r="N373" s="43">
        <f>N380+N385</f>
        <v>0</v>
      </c>
      <c r="O373" s="46">
        <f>O380+O385+O387</f>
        <v>0</v>
      </c>
      <c r="P373" s="43">
        <f>P380+P385+P387</f>
        <v>0</v>
      </c>
      <c r="Q373" s="46">
        <f t="shared" si="149"/>
        <v>0</v>
      </c>
      <c r="R373" s="43">
        <f>R380+R385</f>
        <v>0</v>
      </c>
      <c r="S373" s="46">
        <f t="shared" si="150"/>
        <v>0</v>
      </c>
      <c r="T373" s="43">
        <f>T380+T385</f>
        <v>0</v>
      </c>
      <c r="U373" s="46">
        <f t="shared" si="151"/>
        <v>0</v>
      </c>
      <c r="V373" s="46"/>
      <c r="W373" s="46">
        <f t="shared" si="152"/>
        <v>0</v>
      </c>
      <c r="X373" s="46">
        <f>X380+X385</f>
        <v>0</v>
      </c>
      <c r="Y373" s="43">
        <f>Y380+Y385</f>
        <v>0</v>
      </c>
      <c r="Z373" s="43">
        <f t="shared" si="148"/>
        <v>0</v>
      </c>
      <c r="AA373" s="43">
        <f>AA380+AA385</f>
        <v>0</v>
      </c>
      <c r="AB373" s="47">
        <f t="shared" si="133"/>
        <v>0</v>
      </c>
      <c r="AC373" s="43">
        <f>AC380+AC385</f>
        <v>0</v>
      </c>
      <c r="AD373" s="47">
        <f t="shared" si="133"/>
        <v>0</v>
      </c>
      <c r="AE373" s="43">
        <f>AE380+AE385</f>
        <v>0</v>
      </c>
      <c r="AF373" s="47">
        <f t="shared" si="143"/>
        <v>0</v>
      </c>
      <c r="AG373" s="43">
        <f>AG380+AG385</f>
        <v>0</v>
      </c>
      <c r="AH373" s="47">
        <f t="shared" si="143"/>
        <v>0</v>
      </c>
      <c r="AI373" s="43">
        <v>0</v>
      </c>
      <c r="AJ373" s="47">
        <f t="shared" si="143"/>
        <v>0</v>
      </c>
      <c r="AK373" s="43">
        <v>0</v>
      </c>
      <c r="AL373" s="47">
        <f t="shared" si="143"/>
        <v>0</v>
      </c>
      <c r="AM373" s="43">
        <v>0</v>
      </c>
      <c r="AN373" s="47">
        <f t="shared" si="144"/>
        <v>0</v>
      </c>
      <c r="AO373" s="43">
        <v>0</v>
      </c>
      <c r="AP373" s="47">
        <f t="shared" si="144"/>
        <v>0</v>
      </c>
      <c r="AQ373" s="43">
        <v>0</v>
      </c>
      <c r="AR373" s="47">
        <f t="shared" si="144"/>
        <v>0</v>
      </c>
      <c r="AS373" s="43">
        <v>0</v>
      </c>
      <c r="AT373" s="47">
        <f t="shared" si="144"/>
        <v>0</v>
      </c>
      <c r="AU373" s="43">
        <v>0</v>
      </c>
      <c r="AV373" s="47">
        <f t="shared" si="147"/>
        <v>0</v>
      </c>
      <c r="AW373" s="43">
        <v>0</v>
      </c>
      <c r="AX373" s="47">
        <f t="shared" si="147"/>
        <v>0</v>
      </c>
    </row>
    <row r="374" spans="1:50" ht="60.75" hidden="1" customHeight="1" x14ac:dyDescent="0.45">
      <c r="A374" s="15"/>
      <c r="B374" s="48"/>
      <c r="C374" s="45" t="s">
        <v>508</v>
      </c>
      <c r="D374" s="45" t="s">
        <v>509</v>
      </c>
      <c r="E374" s="45"/>
      <c r="F374" s="46"/>
      <c r="G374" s="43"/>
      <c r="H374" s="43"/>
      <c r="I374" s="43">
        <f>I375</f>
        <v>0</v>
      </c>
      <c r="J374" s="43"/>
      <c r="K374" s="43"/>
      <c r="L374" s="43"/>
      <c r="M374" s="46"/>
      <c r="N374" s="43"/>
      <c r="O374" s="46"/>
      <c r="P374" s="43"/>
      <c r="Q374" s="46"/>
      <c r="R374" s="43"/>
      <c r="S374" s="46"/>
      <c r="T374" s="43"/>
      <c r="U374" s="46"/>
      <c r="V374" s="46"/>
      <c r="W374" s="46"/>
      <c r="X374" s="46"/>
      <c r="Y374" s="43">
        <f>Y375</f>
        <v>0</v>
      </c>
      <c r="Z374" s="43">
        <f t="shared" si="148"/>
        <v>0</v>
      </c>
      <c r="AA374" s="43">
        <f>AA375</f>
        <v>0</v>
      </c>
      <c r="AB374" s="47">
        <f t="shared" si="133"/>
        <v>0</v>
      </c>
      <c r="AC374" s="43">
        <f>AC375</f>
        <v>0</v>
      </c>
      <c r="AD374" s="47">
        <f t="shared" si="133"/>
        <v>0</v>
      </c>
      <c r="AE374" s="43">
        <f>AE375</f>
        <v>0</v>
      </c>
      <c r="AF374" s="47">
        <f t="shared" si="143"/>
        <v>0</v>
      </c>
      <c r="AG374" s="43">
        <f>AG375</f>
        <v>0</v>
      </c>
      <c r="AH374" s="47">
        <f t="shared" si="143"/>
        <v>0</v>
      </c>
      <c r="AI374" s="43">
        <f>AI375</f>
        <v>0</v>
      </c>
      <c r="AJ374" s="47">
        <f t="shared" si="143"/>
        <v>0</v>
      </c>
      <c r="AK374" s="43">
        <f>AK375</f>
        <v>0</v>
      </c>
      <c r="AL374" s="47">
        <f t="shared" si="143"/>
        <v>0</v>
      </c>
      <c r="AM374" s="43">
        <f>AM375</f>
        <v>0</v>
      </c>
      <c r="AN374" s="47">
        <f t="shared" si="144"/>
        <v>0</v>
      </c>
      <c r="AO374" s="43">
        <f>AO375</f>
        <v>0</v>
      </c>
      <c r="AP374" s="47">
        <f t="shared" si="144"/>
        <v>0</v>
      </c>
      <c r="AQ374" s="43">
        <f>AQ375</f>
        <v>0</v>
      </c>
      <c r="AR374" s="47">
        <f t="shared" si="144"/>
        <v>0</v>
      </c>
      <c r="AS374" s="43">
        <f>AS375</f>
        <v>0</v>
      </c>
      <c r="AT374" s="47">
        <f t="shared" si="144"/>
        <v>0</v>
      </c>
      <c r="AU374" s="43">
        <f>AU375</f>
        <v>0</v>
      </c>
      <c r="AV374" s="47">
        <f t="shared" si="147"/>
        <v>0</v>
      </c>
      <c r="AW374" s="43">
        <f>AW375</f>
        <v>0</v>
      </c>
      <c r="AX374" s="47">
        <f t="shared" si="147"/>
        <v>0</v>
      </c>
    </row>
    <row r="375" spans="1:50" ht="40.5" hidden="1" customHeight="1" x14ac:dyDescent="0.45">
      <c r="A375" s="15"/>
      <c r="B375" s="48"/>
      <c r="C375" s="45" t="s">
        <v>510</v>
      </c>
      <c r="D375" s="45" t="s">
        <v>511</v>
      </c>
      <c r="E375" s="45"/>
      <c r="F375" s="46"/>
      <c r="G375" s="43"/>
      <c r="H375" s="43"/>
      <c r="I375" s="43">
        <f>I376</f>
        <v>0</v>
      </c>
      <c r="J375" s="43"/>
      <c r="K375" s="43"/>
      <c r="L375" s="43"/>
      <c r="M375" s="46"/>
      <c r="N375" s="43"/>
      <c r="O375" s="46"/>
      <c r="P375" s="43"/>
      <c r="Q375" s="46"/>
      <c r="R375" s="43"/>
      <c r="S375" s="46"/>
      <c r="T375" s="43"/>
      <c r="U375" s="46"/>
      <c r="V375" s="46"/>
      <c r="W375" s="46"/>
      <c r="X375" s="46"/>
      <c r="Y375" s="43">
        <f>Y376</f>
        <v>0</v>
      </c>
      <c r="Z375" s="43">
        <f t="shared" si="148"/>
        <v>0</v>
      </c>
      <c r="AA375" s="43">
        <f>AA376</f>
        <v>0</v>
      </c>
      <c r="AB375" s="47">
        <f t="shared" si="133"/>
        <v>0</v>
      </c>
      <c r="AC375" s="43">
        <f>AC376</f>
        <v>0</v>
      </c>
      <c r="AD375" s="47">
        <f t="shared" si="133"/>
        <v>0</v>
      </c>
      <c r="AE375" s="43">
        <f>AE376</f>
        <v>0</v>
      </c>
      <c r="AF375" s="47">
        <f t="shared" si="143"/>
        <v>0</v>
      </c>
      <c r="AG375" s="43">
        <f>AG376</f>
        <v>0</v>
      </c>
      <c r="AH375" s="47">
        <f t="shared" si="143"/>
        <v>0</v>
      </c>
      <c r="AI375" s="43">
        <f>AI376</f>
        <v>0</v>
      </c>
      <c r="AJ375" s="47">
        <f t="shared" si="143"/>
        <v>0</v>
      </c>
      <c r="AK375" s="43">
        <f>AK376</f>
        <v>0</v>
      </c>
      <c r="AL375" s="47">
        <f t="shared" si="143"/>
        <v>0</v>
      </c>
      <c r="AM375" s="43">
        <f>AM376</f>
        <v>0</v>
      </c>
      <c r="AN375" s="47">
        <f t="shared" si="144"/>
        <v>0</v>
      </c>
      <c r="AO375" s="43">
        <f>AO376</f>
        <v>0</v>
      </c>
      <c r="AP375" s="47">
        <f t="shared" si="144"/>
        <v>0</v>
      </c>
      <c r="AQ375" s="43">
        <f>AQ376</f>
        <v>0</v>
      </c>
      <c r="AR375" s="47">
        <f t="shared" si="144"/>
        <v>0</v>
      </c>
      <c r="AS375" s="43">
        <f>AS376</f>
        <v>0</v>
      </c>
      <c r="AT375" s="47">
        <f t="shared" si="144"/>
        <v>0</v>
      </c>
      <c r="AU375" s="43">
        <f>AU376</f>
        <v>0</v>
      </c>
      <c r="AV375" s="47">
        <f t="shared" si="147"/>
        <v>0</v>
      </c>
      <c r="AW375" s="43">
        <f>AW376</f>
        <v>0</v>
      </c>
      <c r="AX375" s="47">
        <f t="shared" si="147"/>
        <v>0</v>
      </c>
    </row>
    <row r="376" spans="1:50" ht="60.75" hidden="1" customHeight="1" x14ac:dyDescent="0.45">
      <c r="A376" s="15"/>
      <c r="B376" s="48"/>
      <c r="C376" s="45" t="s">
        <v>14</v>
      </c>
      <c r="D376" s="45" t="s">
        <v>511</v>
      </c>
      <c r="E376" s="45">
        <v>200</v>
      </c>
      <c r="F376" s="46"/>
      <c r="G376" s="43"/>
      <c r="H376" s="43"/>
      <c r="I376" s="43">
        <v>0</v>
      </c>
      <c r="J376" s="43"/>
      <c r="K376" s="43"/>
      <c r="L376" s="43"/>
      <c r="M376" s="46"/>
      <c r="N376" s="43"/>
      <c r="O376" s="46"/>
      <c r="P376" s="43"/>
      <c r="Q376" s="46"/>
      <c r="R376" s="43"/>
      <c r="S376" s="46"/>
      <c r="T376" s="43"/>
      <c r="U376" s="46"/>
      <c r="V376" s="46"/>
      <c r="W376" s="46"/>
      <c r="X376" s="46"/>
      <c r="Y376" s="43">
        <v>0</v>
      </c>
      <c r="Z376" s="43">
        <f t="shared" si="148"/>
        <v>0</v>
      </c>
      <c r="AA376" s="43"/>
      <c r="AB376" s="47">
        <f t="shared" si="133"/>
        <v>0</v>
      </c>
      <c r="AC376" s="43"/>
      <c r="AD376" s="47">
        <f t="shared" si="133"/>
        <v>0</v>
      </c>
      <c r="AE376" s="43"/>
      <c r="AF376" s="47">
        <f t="shared" si="143"/>
        <v>0</v>
      </c>
      <c r="AG376" s="43"/>
      <c r="AH376" s="47">
        <f t="shared" si="143"/>
        <v>0</v>
      </c>
      <c r="AI376" s="43">
        <v>0</v>
      </c>
      <c r="AJ376" s="47">
        <f t="shared" si="143"/>
        <v>0</v>
      </c>
      <c r="AK376" s="43">
        <v>0</v>
      </c>
      <c r="AL376" s="47">
        <f t="shared" si="143"/>
        <v>0</v>
      </c>
      <c r="AM376" s="43">
        <v>0</v>
      </c>
      <c r="AN376" s="47">
        <f t="shared" si="144"/>
        <v>0</v>
      </c>
      <c r="AO376" s="43">
        <v>0</v>
      </c>
      <c r="AP376" s="47">
        <f t="shared" si="144"/>
        <v>0</v>
      </c>
      <c r="AQ376" s="43">
        <v>0</v>
      </c>
      <c r="AR376" s="47">
        <f t="shared" si="144"/>
        <v>0</v>
      </c>
      <c r="AS376" s="43">
        <v>0</v>
      </c>
      <c r="AT376" s="47">
        <f t="shared" si="144"/>
        <v>0</v>
      </c>
      <c r="AU376" s="43">
        <v>0</v>
      </c>
      <c r="AV376" s="47">
        <f t="shared" si="147"/>
        <v>0</v>
      </c>
      <c r="AW376" s="43">
        <v>0</v>
      </c>
      <c r="AX376" s="47">
        <f t="shared" si="147"/>
        <v>0</v>
      </c>
    </row>
    <row r="377" spans="1:50" ht="60.75" customHeight="1" x14ac:dyDescent="0.45">
      <c r="A377" s="15"/>
      <c r="B377" s="48"/>
      <c r="C377" s="144" t="s">
        <v>627</v>
      </c>
      <c r="D377" s="144" t="s">
        <v>150</v>
      </c>
      <c r="E377" s="144"/>
      <c r="F377" s="145"/>
      <c r="G377" s="43"/>
      <c r="H377" s="43"/>
      <c r="I377" s="43"/>
      <c r="J377" s="43"/>
      <c r="K377" s="43"/>
      <c r="L377" s="43"/>
      <c r="M377" s="145"/>
      <c r="N377" s="43"/>
      <c r="O377" s="145"/>
      <c r="P377" s="43"/>
      <c r="Q377" s="145"/>
      <c r="R377" s="43"/>
      <c r="S377" s="145"/>
      <c r="T377" s="43"/>
      <c r="U377" s="145"/>
      <c r="V377" s="145"/>
      <c r="W377" s="145"/>
      <c r="X377" s="145"/>
      <c r="Y377" s="43"/>
      <c r="Z377" s="43"/>
      <c r="AA377" s="43"/>
      <c r="AB377" s="47"/>
      <c r="AC377" s="43"/>
      <c r="AD377" s="47"/>
      <c r="AE377" s="43"/>
      <c r="AF377" s="47"/>
      <c r="AG377" s="43"/>
      <c r="AH377" s="47"/>
      <c r="AI377" s="43"/>
      <c r="AJ377" s="47"/>
      <c r="AK377" s="43"/>
      <c r="AL377" s="47"/>
      <c r="AM377" s="43"/>
      <c r="AN377" s="47"/>
      <c r="AO377" s="43"/>
      <c r="AP377" s="47"/>
      <c r="AQ377" s="43"/>
      <c r="AR377" s="47"/>
      <c r="AS377" s="43"/>
      <c r="AT377" s="47"/>
      <c r="AU377" s="43">
        <f>AU378</f>
        <v>260</v>
      </c>
      <c r="AV377" s="47">
        <f t="shared" si="147"/>
        <v>260</v>
      </c>
      <c r="AW377" s="43">
        <f>AW378</f>
        <v>0</v>
      </c>
      <c r="AX377" s="47">
        <f t="shared" si="147"/>
        <v>260</v>
      </c>
    </row>
    <row r="378" spans="1:50" ht="51.75" customHeight="1" x14ac:dyDescent="0.45">
      <c r="A378" s="15"/>
      <c r="B378" s="48"/>
      <c r="C378" s="144" t="s">
        <v>628</v>
      </c>
      <c r="D378" s="144" t="s">
        <v>152</v>
      </c>
      <c r="E378" s="144"/>
      <c r="F378" s="145"/>
      <c r="G378" s="43"/>
      <c r="H378" s="43"/>
      <c r="I378" s="43"/>
      <c r="J378" s="43"/>
      <c r="K378" s="43"/>
      <c r="L378" s="43"/>
      <c r="M378" s="145"/>
      <c r="N378" s="43"/>
      <c r="O378" s="145"/>
      <c r="P378" s="43"/>
      <c r="Q378" s="145"/>
      <c r="R378" s="43"/>
      <c r="S378" s="145"/>
      <c r="T378" s="43"/>
      <c r="U378" s="145"/>
      <c r="V378" s="145"/>
      <c r="W378" s="145"/>
      <c r="X378" s="145"/>
      <c r="Y378" s="43"/>
      <c r="Z378" s="43"/>
      <c r="AA378" s="43"/>
      <c r="AB378" s="47"/>
      <c r="AC378" s="43"/>
      <c r="AD378" s="47"/>
      <c r="AE378" s="43"/>
      <c r="AF378" s="47"/>
      <c r="AG378" s="43"/>
      <c r="AH378" s="47"/>
      <c r="AI378" s="43"/>
      <c r="AJ378" s="47"/>
      <c r="AK378" s="43"/>
      <c r="AL378" s="47"/>
      <c r="AM378" s="43"/>
      <c r="AN378" s="47"/>
      <c r="AO378" s="43"/>
      <c r="AP378" s="47"/>
      <c r="AQ378" s="43"/>
      <c r="AR378" s="47"/>
      <c r="AS378" s="43"/>
      <c r="AT378" s="47"/>
      <c r="AU378" s="43">
        <f>AU379</f>
        <v>260</v>
      </c>
      <c r="AV378" s="47">
        <f t="shared" si="147"/>
        <v>260</v>
      </c>
      <c r="AW378" s="43">
        <f>AW379</f>
        <v>0</v>
      </c>
      <c r="AX378" s="47">
        <f t="shared" si="147"/>
        <v>260</v>
      </c>
    </row>
    <row r="379" spans="1:50" ht="51" customHeight="1" x14ac:dyDescent="0.45">
      <c r="A379" s="15"/>
      <c r="B379" s="48"/>
      <c r="C379" s="144" t="s">
        <v>14</v>
      </c>
      <c r="D379" s="144" t="s">
        <v>152</v>
      </c>
      <c r="E379" s="144">
        <v>200</v>
      </c>
      <c r="F379" s="145"/>
      <c r="G379" s="43"/>
      <c r="H379" s="43"/>
      <c r="I379" s="43"/>
      <c r="J379" s="43"/>
      <c r="K379" s="43"/>
      <c r="L379" s="43"/>
      <c r="M379" s="145"/>
      <c r="N379" s="43"/>
      <c r="O379" s="145"/>
      <c r="P379" s="43"/>
      <c r="Q379" s="145"/>
      <c r="R379" s="43"/>
      <c r="S379" s="145"/>
      <c r="T379" s="43"/>
      <c r="U379" s="145"/>
      <c r="V379" s="145"/>
      <c r="W379" s="145"/>
      <c r="X379" s="145"/>
      <c r="Y379" s="43"/>
      <c r="Z379" s="43"/>
      <c r="AA379" s="43"/>
      <c r="AB379" s="47"/>
      <c r="AC379" s="43"/>
      <c r="AD379" s="47"/>
      <c r="AE379" s="43"/>
      <c r="AF379" s="47"/>
      <c r="AG379" s="43"/>
      <c r="AH379" s="47"/>
      <c r="AI379" s="43"/>
      <c r="AJ379" s="47"/>
      <c r="AK379" s="43"/>
      <c r="AL379" s="47"/>
      <c r="AM379" s="43"/>
      <c r="AN379" s="47"/>
      <c r="AO379" s="43"/>
      <c r="AP379" s="47"/>
      <c r="AQ379" s="43"/>
      <c r="AR379" s="47"/>
      <c r="AS379" s="43"/>
      <c r="AT379" s="47"/>
      <c r="AU379" s="43">
        <v>260</v>
      </c>
      <c r="AV379" s="47">
        <f t="shared" si="147"/>
        <v>260</v>
      </c>
      <c r="AW379" s="43">
        <v>0</v>
      </c>
      <c r="AX379" s="47">
        <f t="shared" si="147"/>
        <v>260</v>
      </c>
    </row>
    <row r="380" spans="1:50" ht="54.75" customHeight="1" x14ac:dyDescent="0.45">
      <c r="A380" s="15"/>
      <c r="B380" s="48"/>
      <c r="C380" s="45" t="s">
        <v>498</v>
      </c>
      <c r="D380" s="45" t="s">
        <v>153</v>
      </c>
      <c r="E380" s="45"/>
      <c r="F380" s="46"/>
      <c r="G380" s="43">
        <f>G384+G386</f>
        <v>0</v>
      </c>
      <c r="H380" s="43">
        <f>H384</f>
        <v>0</v>
      </c>
      <c r="I380" s="43">
        <f t="shared" si="142"/>
        <v>0</v>
      </c>
      <c r="J380" s="43">
        <f>J384</f>
        <v>0</v>
      </c>
      <c r="K380" s="43">
        <f t="shared" si="153"/>
        <v>0</v>
      </c>
      <c r="L380" s="43">
        <f>L384</f>
        <v>0</v>
      </c>
      <c r="M380" s="46">
        <f t="shared" si="154"/>
        <v>0</v>
      </c>
      <c r="N380" s="43">
        <f>N384</f>
        <v>0</v>
      </c>
      <c r="O380" s="46">
        <f>M380+N380</f>
        <v>0</v>
      </c>
      <c r="P380" s="43">
        <f>P384</f>
        <v>0</v>
      </c>
      <c r="Q380" s="46">
        <f t="shared" si="149"/>
        <v>0</v>
      </c>
      <c r="R380" s="43">
        <f>R384</f>
        <v>0</v>
      </c>
      <c r="S380" s="46">
        <f t="shared" si="150"/>
        <v>0</v>
      </c>
      <c r="T380" s="43">
        <f>T384</f>
        <v>0</v>
      </c>
      <c r="U380" s="46">
        <f t="shared" si="151"/>
        <v>0</v>
      </c>
      <c r="V380" s="46"/>
      <c r="W380" s="46">
        <f t="shared" si="152"/>
        <v>0</v>
      </c>
      <c r="X380" s="46">
        <f>X384</f>
        <v>0</v>
      </c>
      <c r="Y380" s="43">
        <f>Y384</f>
        <v>0</v>
      </c>
      <c r="Z380" s="43">
        <f t="shared" si="148"/>
        <v>0</v>
      </c>
      <c r="AA380" s="43">
        <f>AA384</f>
        <v>0</v>
      </c>
      <c r="AB380" s="47">
        <f t="shared" si="133"/>
        <v>0</v>
      </c>
      <c r="AC380" s="43">
        <f>AC384</f>
        <v>0</v>
      </c>
      <c r="AD380" s="47">
        <f t="shared" si="133"/>
        <v>0</v>
      </c>
      <c r="AE380" s="43">
        <f>AE384</f>
        <v>0</v>
      </c>
      <c r="AF380" s="47">
        <f t="shared" si="143"/>
        <v>0</v>
      </c>
      <c r="AG380" s="43">
        <f>AG384</f>
        <v>0</v>
      </c>
      <c r="AH380" s="47">
        <f t="shared" si="143"/>
        <v>0</v>
      </c>
      <c r="AI380" s="43">
        <f>AI384+AI386</f>
        <v>0</v>
      </c>
      <c r="AJ380" s="47">
        <f t="shared" si="143"/>
        <v>0</v>
      </c>
      <c r="AK380" s="43">
        <f>AK384+AK386</f>
        <v>0</v>
      </c>
      <c r="AL380" s="47">
        <f t="shared" si="143"/>
        <v>0</v>
      </c>
      <c r="AM380" s="43">
        <f>AM384+AM386</f>
        <v>0</v>
      </c>
      <c r="AN380" s="47">
        <f t="shared" si="144"/>
        <v>0</v>
      </c>
      <c r="AO380" s="43">
        <f>AO384+AO386</f>
        <v>0</v>
      </c>
      <c r="AP380" s="47">
        <f t="shared" si="144"/>
        <v>0</v>
      </c>
      <c r="AQ380" s="43">
        <f>AQ384+AQ386</f>
        <v>100</v>
      </c>
      <c r="AR380" s="47">
        <f t="shared" si="144"/>
        <v>100</v>
      </c>
      <c r="AS380" s="43">
        <f>AS384+AS386</f>
        <v>0</v>
      </c>
      <c r="AT380" s="47">
        <f t="shared" si="144"/>
        <v>100</v>
      </c>
      <c r="AU380" s="43">
        <f>AU384+AU386</f>
        <v>0</v>
      </c>
      <c r="AV380" s="47">
        <f t="shared" si="147"/>
        <v>100</v>
      </c>
      <c r="AW380" s="43">
        <f>AW384+AW386</f>
        <v>0</v>
      </c>
      <c r="AX380" s="47">
        <f t="shared" si="147"/>
        <v>100</v>
      </c>
    </row>
    <row r="381" spans="1:50" ht="60" hidden="1" customHeight="1" x14ac:dyDescent="0.45">
      <c r="A381" s="15"/>
      <c r="B381" s="48"/>
      <c r="C381" s="123"/>
      <c r="D381" s="123"/>
      <c r="E381" s="123"/>
      <c r="F381" s="121"/>
      <c r="G381" s="43"/>
      <c r="H381" s="43"/>
      <c r="I381" s="43"/>
      <c r="J381" s="43"/>
      <c r="K381" s="43"/>
      <c r="L381" s="43"/>
      <c r="M381" s="121"/>
      <c r="N381" s="43"/>
      <c r="O381" s="121"/>
      <c r="P381" s="43"/>
      <c r="Q381" s="121"/>
      <c r="R381" s="43"/>
      <c r="S381" s="121"/>
      <c r="T381" s="43"/>
      <c r="U381" s="121"/>
      <c r="V381" s="121"/>
      <c r="W381" s="121"/>
      <c r="X381" s="121"/>
      <c r="Y381" s="43"/>
      <c r="Z381" s="43"/>
      <c r="AA381" s="43"/>
      <c r="AB381" s="47"/>
      <c r="AC381" s="43"/>
      <c r="AD381" s="47"/>
      <c r="AE381" s="43"/>
      <c r="AF381" s="47"/>
      <c r="AG381" s="43"/>
      <c r="AH381" s="47"/>
      <c r="AI381" s="43"/>
      <c r="AJ381" s="47"/>
      <c r="AK381" s="43"/>
      <c r="AL381" s="47"/>
      <c r="AM381" s="43"/>
      <c r="AN381" s="47"/>
      <c r="AO381" s="43"/>
      <c r="AP381" s="47"/>
      <c r="AQ381" s="43"/>
      <c r="AR381" s="47"/>
      <c r="AS381" s="43"/>
      <c r="AT381" s="47"/>
      <c r="AU381" s="43">
        <f>AU382</f>
        <v>0</v>
      </c>
      <c r="AV381" s="47"/>
      <c r="AW381" s="43">
        <f>AW382</f>
        <v>0</v>
      </c>
      <c r="AX381" s="47"/>
    </row>
    <row r="382" spans="1:50" ht="52.5" hidden="1" customHeight="1" x14ac:dyDescent="0.45">
      <c r="A382" s="15"/>
      <c r="B382" s="48"/>
      <c r="C382" s="123"/>
      <c r="D382" s="123"/>
      <c r="E382" s="123"/>
      <c r="F382" s="121"/>
      <c r="G382" s="43"/>
      <c r="H382" s="43"/>
      <c r="I382" s="43"/>
      <c r="J382" s="43"/>
      <c r="K382" s="43"/>
      <c r="L382" s="43"/>
      <c r="M382" s="121"/>
      <c r="N382" s="43"/>
      <c r="O382" s="121"/>
      <c r="P382" s="43"/>
      <c r="Q382" s="121"/>
      <c r="R382" s="43"/>
      <c r="S382" s="121"/>
      <c r="T382" s="43"/>
      <c r="U382" s="121"/>
      <c r="V382" s="121"/>
      <c r="W382" s="121"/>
      <c r="X382" s="121"/>
      <c r="Y382" s="43"/>
      <c r="Z382" s="43"/>
      <c r="AA382" s="43"/>
      <c r="AB382" s="47"/>
      <c r="AC382" s="43"/>
      <c r="AD382" s="47"/>
      <c r="AE382" s="43"/>
      <c r="AF382" s="47"/>
      <c r="AG382" s="43"/>
      <c r="AH382" s="47"/>
      <c r="AI382" s="43"/>
      <c r="AJ382" s="47"/>
      <c r="AK382" s="43"/>
      <c r="AL382" s="47"/>
      <c r="AM382" s="43"/>
      <c r="AN382" s="47"/>
      <c r="AO382" s="43"/>
      <c r="AP382" s="47"/>
      <c r="AQ382" s="43"/>
      <c r="AR382" s="47"/>
      <c r="AS382" s="43"/>
      <c r="AT382" s="47"/>
      <c r="AU382" s="43">
        <f>AU383</f>
        <v>0</v>
      </c>
      <c r="AV382" s="47"/>
      <c r="AW382" s="43">
        <f>AW383</f>
        <v>0</v>
      </c>
      <c r="AX382" s="47"/>
    </row>
    <row r="383" spans="1:50" ht="43.5" hidden="1" customHeight="1" x14ac:dyDescent="0.45">
      <c r="A383" s="15"/>
      <c r="B383" s="48"/>
      <c r="C383" s="123"/>
      <c r="D383" s="123"/>
      <c r="E383" s="123"/>
      <c r="F383" s="121"/>
      <c r="G383" s="43"/>
      <c r="H383" s="43"/>
      <c r="I383" s="43"/>
      <c r="J383" s="43"/>
      <c r="K383" s="43"/>
      <c r="L383" s="43"/>
      <c r="M383" s="121"/>
      <c r="N383" s="43"/>
      <c r="O383" s="121"/>
      <c r="P383" s="43"/>
      <c r="Q383" s="121"/>
      <c r="R383" s="43"/>
      <c r="S383" s="121"/>
      <c r="T383" s="43"/>
      <c r="U383" s="121"/>
      <c r="V383" s="121"/>
      <c r="W383" s="121"/>
      <c r="X383" s="121"/>
      <c r="Y383" s="43"/>
      <c r="Z383" s="43"/>
      <c r="AA383" s="43"/>
      <c r="AB383" s="47"/>
      <c r="AC383" s="43"/>
      <c r="AD383" s="47"/>
      <c r="AE383" s="43"/>
      <c r="AF383" s="47"/>
      <c r="AG383" s="43"/>
      <c r="AH383" s="47"/>
      <c r="AI383" s="43"/>
      <c r="AJ383" s="47"/>
      <c r="AK383" s="43"/>
      <c r="AL383" s="47"/>
      <c r="AM383" s="43"/>
      <c r="AN383" s="47"/>
      <c r="AO383" s="43"/>
      <c r="AP383" s="47"/>
      <c r="AQ383" s="43"/>
      <c r="AR383" s="47"/>
      <c r="AS383" s="43"/>
      <c r="AT383" s="47"/>
      <c r="AU383" s="43"/>
      <c r="AV383" s="47"/>
      <c r="AW383" s="43"/>
      <c r="AX383" s="47"/>
    </row>
    <row r="384" spans="1:50" ht="38.25" customHeight="1" x14ac:dyDescent="0.45">
      <c r="A384" s="15"/>
      <c r="B384" s="48"/>
      <c r="C384" s="45" t="s">
        <v>154</v>
      </c>
      <c r="D384" s="45" t="s">
        <v>155</v>
      </c>
      <c r="E384" s="45"/>
      <c r="F384" s="46"/>
      <c r="G384" s="43">
        <f>G385</f>
        <v>0</v>
      </c>
      <c r="H384" s="43"/>
      <c r="I384" s="43">
        <f t="shared" si="142"/>
        <v>0</v>
      </c>
      <c r="J384" s="43"/>
      <c r="K384" s="43">
        <f t="shared" si="153"/>
        <v>0</v>
      </c>
      <c r="L384" s="43"/>
      <c r="M384" s="46">
        <f t="shared" si="154"/>
        <v>0</v>
      </c>
      <c r="N384" s="43"/>
      <c r="O384" s="46">
        <f>M384+N384</f>
        <v>0</v>
      </c>
      <c r="P384" s="43"/>
      <c r="Q384" s="46">
        <f t="shared" si="149"/>
        <v>0</v>
      </c>
      <c r="R384" s="43"/>
      <c r="S384" s="46">
        <f t="shared" si="150"/>
        <v>0</v>
      </c>
      <c r="T384" s="43"/>
      <c r="U384" s="46">
        <f t="shared" si="151"/>
        <v>0</v>
      </c>
      <c r="V384" s="46"/>
      <c r="W384" s="46">
        <f t="shared" si="152"/>
        <v>0</v>
      </c>
      <c r="X384" s="46"/>
      <c r="Y384" s="43">
        <v>0</v>
      </c>
      <c r="Z384" s="43">
        <f t="shared" si="148"/>
        <v>0</v>
      </c>
      <c r="AA384" s="43">
        <v>0</v>
      </c>
      <c r="AB384" s="47">
        <f t="shared" si="133"/>
        <v>0</v>
      </c>
      <c r="AC384" s="43">
        <v>0</v>
      </c>
      <c r="AD384" s="47">
        <f t="shared" si="133"/>
        <v>0</v>
      </c>
      <c r="AE384" s="43">
        <v>0</v>
      </c>
      <c r="AF384" s="47">
        <f t="shared" si="143"/>
        <v>0</v>
      </c>
      <c r="AG384" s="43">
        <v>0</v>
      </c>
      <c r="AH384" s="47">
        <f t="shared" si="143"/>
        <v>0</v>
      </c>
      <c r="AI384" s="43">
        <v>0</v>
      </c>
      <c r="AJ384" s="47">
        <f t="shared" si="143"/>
        <v>0</v>
      </c>
      <c r="AK384" s="43">
        <v>0</v>
      </c>
      <c r="AL384" s="47">
        <f t="shared" si="143"/>
        <v>0</v>
      </c>
      <c r="AM384" s="43">
        <v>0</v>
      </c>
      <c r="AN384" s="47">
        <f t="shared" si="144"/>
        <v>0</v>
      </c>
      <c r="AO384" s="43">
        <v>0</v>
      </c>
      <c r="AP384" s="47">
        <f t="shared" si="144"/>
        <v>0</v>
      </c>
      <c r="AQ384" s="43">
        <f>AQ385</f>
        <v>100</v>
      </c>
      <c r="AR384" s="47">
        <f t="shared" si="144"/>
        <v>100</v>
      </c>
      <c r="AS384" s="43">
        <f>AS385</f>
        <v>0</v>
      </c>
      <c r="AT384" s="47">
        <f t="shared" si="144"/>
        <v>100</v>
      </c>
      <c r="AU384" s="43">
        <f>AU385</f>
        <v>0</v>
      </c>
      <c r="AV384" s="47">
        <f t="shared" si="147"/>
        <v>100</v>
      </c>
      <c r="AW384" s="43">
        <f>AW385</f>
        <v>0</v>
      </c>
      <c r="AX384" s="47">
        <f t="shared" si="147"/>
        <v>100</v>
      </c>
    </row>
    <row r="385" spans="1:50" ht="43.5" customHeight="1" x14ac:dyDescent="0.45">
      <c r="A385" s="15"/>
      <c r="B385" s="48"/>
      <c r="C385" s="45" t="s">
        <v>14</v>
      </c>
      <c r="D385" s="45" t="s">
        <v>155</v>
      </c>
      <c r="E385" s="45">
        <v>200</v>
      </c>
      <c r="F385" s="46">
        <v>14</v>
      </c>
      <c r="G385" s="43">
        <v>0</v>
      </c>
      <c r="H385" s="43">
        <f>H386</f>
        <v>0</v>
      </c>
      <c r="I385" s="43">
        <f t="shared" si="142"/>
        <v>0</v>
      </c>
      <c r="J385" s="43">
        <f>J386</f>
        <v>0</v>
      </c>
      <c r="K385" s="43">
        <f t="shared" si="153"/>
        <v>0</v>
      </c>
      <c r="L385" s="43">
        <f>L386</f>
        <v>0</v>
      </c>
      <c r="M385" s="46">
        <f t="shared" si="154"/>
        <v>0</v>
      </c>
      <c r="N385" s="43">
        <f>N386</f>
        <v>0</v>
      </c>
      <c r="O385" s="46">
        <f>M385+N385</f>
        <v>0</v>
      </c>
      <c r="P385" s="43">
        <v>0</v>
      </c>
      <c r="Q385" s="46">
        <f t="shared" si="149"/>
        <v>0</v>
      </c>
      <c r="R385" s="43">
        <f>R386+R388</f>
        <v>0</v>
      </c>
      <c r="S385" s="46">
        <f t="shared" si="150"/>
        <v>0</v>
      </c>
      <c r="T385" s="43">
        <f>T386+T388</f>
        <v>0</v>
      </c>
      <c r="U385" s="46">
        <f t="shared" si="151"/>
        <v>0</v>
      </c>
      <c r="V385" s="46"/>
      <c r="W385" s="46">
        <f t="shared" si="152"/>
        <v>0</v>
      </c>
      <c r="X385" s="46">
        <f>X386</f>
        <v>0</v>
      </c>
      <c r="Y385" s="43">
        <f>Y386</f>
        <v>0</v>
      </c>
      <c r="Z385" s="43">
        <f t="shared" si="148"/>
        <v>0</v>
      </c>
      <c r="AA385" s="43">
        <f>AA386</f>
        <v>0</v>
      </c>
      <c r="AB385" s="47">
        <f t="shared" si="133"/>
        <v>0</v>
      </c>
      <c r="AC385" s="43">
        <f>AC386</f>
        <v>0</v>
      </c>
      <c r="AD385" s="47">
        <f t="shared" si="133"/>
        <v>0</v>
      </c>
      <c r="AE385" s="43">
        <f>AE386</f>
        <v>0</v>
      </c>
      <c r="AF385" s="47">
        <f t="shared" si="143"/>
        <v>0</v>
      </c>
      <c r="AG385" s="43">
        <f>AG386</f>
        <v>0</v>
      </c>
      <c r="AH385" s="47">
        <f t="shared" si="143"/>
        <v>0</v>
      </c>
      <c r="AI385" s="43">
        <v>0</v>
      </c>
      <c r="AJ385" s="47">
        <f t="shared" si="143"/>
        <v>0</v>
      </c>
      <c r="AK385" s="43">
        <v>0</v>
      </c>
      <c r="AL385" s="47">
        <f t="shared" si="143"/>
        <v>0</v>
      </c>
      <c r="AM385" s="43">
        <v>0</v>
      </c>
      <c r="AN385" s="47">
        <f t="shared" si="144"/>
        <v>0</v>
      </c>
      <c r="AO385" s="43">
        <v>0</v>
      </c>
      <c r="AP385" s="47">
        <f t="shared" si="144"/>
        <v>0</v>
      </c>
      <c r="AQ385" s="43">
        <v>100</v>
      </c>
      <c r="AR385" s="47">
        <f t="shared" si="144"/>
        <v>100</v>
      </c>
      <c r="AS385" s="43"/>
      <c r="AT385" s="47">
        <f t="shared" si="144"/>
        <v>100</v>
      </c>
      <c r="AU385" s="43"/>
      <c r="AV385" s="47">
        <f t="shared" si="147"/>
        <v>100</v>
      </c>
      <c r="AW385" s="43"/>
      <c r="AX385" s="47">
        <f t="shared" si="147"/>
        <v>100</v>
      </c>
    </row>
    <row r="386" spans="1:50" ht="60.75" hidden="1" customHeight="1" x14ac:dyDescent="0.45">
      <c r="A386" s="15"/>
      <c r="B386" s="48"/>
      <c r="C386" s="45" t="s">
        <v>156</v>
      </c>
      <c r="D386" s="45" t="s">
        <v>157</v>
      </c>
      <c r="E386" s="45"/>
      <c r="F386" s="46"/>
      <c r="G386" s="43">
        <f>G387</f>
        <v>0</v>
      </c>
      <c r="H386" s="43"/>
      <c r="I386" s="43">
        <f t="shared" si="142"/>
        <v>0</v>
      </c>
      <c r="J386" s="43"/>
      <c r="K386" s="43">
        <f t="shared" si="153"/>
        <v>0</v>
      </c>
      <c r="L386" s="43"/>
      <c r="M386" s="46">
        <f t="shared" si="154"/>
        <v>0</v>
      </c>
      <c r="N386" s="43"/>
      <c r="O386" s="46">
        <f>M386+N386</f>
        <v>0</v>
      </c>
      <c r="P386" s="43">
        <v>0</v>
      </c>
      <c r="Q386" s="46">
        <f t="shared" si="149"/>
        <v>0</v>
      </c>
      <c r="R386" s="43">
        <v>0</v>
      </c>
      <c r="S386" s="46">
        <f t="shared" si="150"/>
        <v>0</v>
      </c>
      <c r="T386" s="43">
        <v>0</v>
      </c>
      <c r="U386" s="46">
        <f t="shared" si="151"/>
        <v>0</v>
      </c>
      <c r="V386" s="46"/>
      <c r="W386" s="46">
        <f t="shared" si="152"/>
        <v>0</v>
      </c>
      <c r="X386" s="46"/>
      <c r="Y386" s="43">
        <v>0</v>
      </c>
      <c r="Z386" s="43">
        <f t="shared" si="148"/>
        <v>0</v>
      </c>
      <c r="AA386" s="43">
        <v>0</v>
      </c>
      <c r="AB386" s="47">
        <f t="shared" si="133"/>
        <v>0</v>
      </c>
      <c r="AC386" s="43">
        <v>0</v>
      </c>
      <c r="AD386" s="47">
        <f t="shared" si="133"/>
        <v>0</v>
      </c>
      <c r="AE386" s="43">
        <v>0</v>
      </c>
      <c r="AF386" s="47">
        <f t="shared" si="143"/>
        <v>0</v>
      </c>
      <c r="AG386" s="43">
        <v>0</v>
      </c>
      <c r="AH386" s="47">
        <f t="shared" si="143"/>
        <v>0</v>
      </c>
      <c r="AI386" s="43">
        <f>AI387</f>
        <v>0</v>
      </c>
      <c r="AJ386" s="47">
        <f t="shared" si="143"/>
        <v>0</v>
      </c>
      <c r="AK386" s="43">
        <f>AK387</f>
        <v>0</v>
      </c>
      <c r="AL386" s="47">
        <f t="shared" si="143"/>
        <v>0</v>
      </c>
      <c r="AM386" s="43">
        <f>AM387</f>
        <v>0</v>
      </c>
      <c r="AN386" s="47">
        <f t="shared" si="144"/>
        <v>0</v>
      </c>
      <c r="AO386" s="43">
        <f>AO387</f>
        <v>0</v>
      </c>
      <c r="AP386" s="47">
        <f t="shared" si="144"/>
        <v>0</v>
      </c>
      <c r="AQ386" s="43">
        <f>AQ387</f>
        <v>0</v>
      </c>
      <c r="AR386" s="47">
        <f t="shared" si="144"/>
        <v>0</v>
      </c>
      <c r="AS386" s="43">
        <f>AS387</f>
        <v>0</v>
      </c>
      <c r="AT386" s="47">
        <f t="shared" si="144"/>
        <v>0</v>
      </c>
      <c r="AU386" s="43">
        <f>AU387</f>
        <v>0</v>
      </c>
      <c r="AV386" s="47">
        <f t="shared" si="147"/>
        <v>0</v>
      </c>
      <c r="AW386" s="43">
        <f>AW387</f>
        <v>0</v>
      </c>
      <c r="AX386" s="47">
        <f t="shared" si="147"/>
        <v>0</v>
      </c>
    </row>
    <row r="387" spans="1:50" ht="80.25" hidden="1" customHeight="1" x14ac:dyDescent="0.45">
      <c r="A387" s="15"/>
      <c r="B387" s="48"/>
      <c r="C387" s="45" t="s">
        <v>9</v>
      </c>
      <c r="D387" s="45" t="s">
        <v>157</v>
      </c>
      <c r="E387" s="45">
        <v>600</v>
      </c>
      <c r="F387" s="46">
        <v>9</v>
      </c>
      <c r="G387" s="43">
        <v>0</v>
      </c>
      <c r="H387" s="43">
        <f>H388</f>
        <v>0</v>
      </c>
      <c r="I387" s="43">
        <f t="shared" si="142"/>
        <v>0</v>
      </c>
      <c r="J387" s="43">
        <f>J388</f>
        <v>0</v>
      </c>
      <c r="K387" s="43">
        <f t="shared" ref="K387:K388" si="155">I387+J387</f>
        <v>0</v>
      </c>
      <c r="L387" s="43">
        <f>L388</f>
        <v>0</v>
      </c>
      <c r="M387" s="46">
        <f t="shared" si="154"/>
        <v>0</v>
      </c>
      <c r="N387" s="43">
        <f>N388</f>
        <v>0</v>
      </c>
      <c r="O387" s="46">
        <f>O388</f>
        <v>0</v>
      </c>
      <c r="P387" s="43">
        <f>P388</f>
        <v>0</v>
      </c>
      <c r="Q387" s="46">
        <f t="shared" ref="Q387:Q388" si="156">O387+P387</f>
        <v>0</v>
      </c>
      <c r="R387" s="43"/>
      <c r="S387" s="43">
        <f>R387+Q387</f>
        <v>0</v>
      </c>
      <c r="T387" s="43"/>
      <c r="U387" s="43">
        <f>U388</f>
        <v>0</v>
      </c>
      <c r="V387" s="46"/>
      <c r="W387" s="46">
        <f>W388</f>
        <v>0</v>
      </c>
      <c r="X387" s="46">
        <f>X388</f>
        <v>0</v>
      </c>
      <c r="Y387" s="43">
        <f>Y388</f>
        <v>0</v>
      </c>
      <c r="Z387" s="43">
        <f t="shared" si="148"/>
        <v>0</v>
      </c>
      <c r="AA387" s="43">
        <f>AA388</f>
        <v>0</v>
      </c>
      <c r="AB387" s="47">
        <f t="shared" si="133"/>
        <v>0</v>
      </c>
      <c r="AC387" s="43">
        <f>AC388</f>
        <v>0</v>
      </c>
      <c r="AD387" s="47">
        <f t="shared" si="133"/>
        <v>0</v>
      </c>
      <c r="AE387" s="43">
        <f>AE388</f>
        <v>0</v>
      </c>
      <c r="AF387" s="47">
        <f t="shared" si="143"/>
        <v>0</v>
      </c>
      <c r="AG387" s="43">
        <f>AG388</f>
        <v>0</v>
      </c>
      <c r="AH387" s="47">
        <f t="shared" si="143"/>
        <v>0</v>
      </c>
      <c r="AI387" s="43">
        <v>0</v>
      </c>
      <c r="AJ387" s="47">
        <f t="shared" si="143"/>
        <v>0</v>
      </c>
      <c r="AK387" s="43"/>
      <c r="AL387" s="47">
        <f t="shared" si="143"/>
        <v>0</v>
      </c>
      <c r="AM387" s="43"/>
      <c r="AN387" s="47">
        <f t="shared" si="144"/>
        <v>0</v>
      </c>
      <c r="AO387" s="43"/>
      <c r="AP387" s="47">
        <f t="shared" si="144"/>
        <v>0</v>
      </c>
      <c r="AQ387" s="43"/>
      <c r="AR387" s="47">
        <f t="shared" si="144"/>
        <v>0</v>
      </c>
      <c r="AS387" s="43"/>
      <c r="AT387" s="47">
        <f t="shared" si="144"/>
        <v>0</v>
      </c>
      <c r="AU387" s="43"/>
      <c r="AV387" s="47">
        <f t="shared" si="147"/>
        <v>0</v>
      </c>
      <c r="AW387" s="43"/>
      <c r="AX387" s="47">
        <f t="shared" si="147"/>
        <v>0</v>
      </c>
    </row>
    <row r="388" spans="1:50" ht="60.75" hidden="1" customHeight="1" x14ac:dyDescent="0.45">
      <c r="A388" s="15"/>
      <c r="B388" s="48"/>
      <c r="C388" s="45" t="s">
        <v>376</v>
      </c>
      <c r="D388" s="45" t="s">
        <v>157</v>
      </c>
      <c r="E388" s="45"/>
      <c r="F388" s="46"/>
      <c r="G388" s="43">
        <f>G389</f>
        <v>0</v>
      </c>
      <c r="H388" s="43"/>
      <c r="I388" s="43">
        <f t="shared" si="142"/>
        <v>0</v>
      </c>
      <c r="J388" s="43"/>
      <c r="K388" s="43">
        <f t="shared" si="155"/>
        <v>0</v>
      </c>
      <c r="L388" s="43"/>
      <c r="M388" s="46">
        <f t="shared" si="154"/>
        <v>0</v>
      </c>
      <c r="N388" s="43"/>
      <c r="O388" s="46">
        <v>0</v>
      </c>
      <c r="P388" s="43"/>
      <c r="Q388" s="46">
        <f t="shared" si="156"/>
        <v>0</v>
      </c>
      <c r="R388" s="43">
        <v>0</v>
      </c>
      <c r="S388" s="46">
        <f t="shared" si="150"/>
        <v>0</v>
      </c>
      <c r="T388" s="43">
        <v>0</v>
      </c>
      <c r="U388" s="43">
        <f>T388+S388</f>
        <v>0</v>
      </c>
      <c r="V388" s="46"/>
      <c r="W388" s="46">
        <f t="shared" si="152"/>
        <v>0</v>
      </c>
      <c r="X388" s="46"/>
      <c r="Y388" s="43"/>
      <c r="Z388" s="43">
        <f t="shared" si="148"/>
        <v>0</v>
      </c>
      <c r="AA388" s="43"/>
      <c r="AB388" s="47">
        <f t="shared" si="133"/>
        <v>0</v>
      </c>
      <c r="AC388" s="43"/>
      <c r="AD388" s="47">
        <f t="shared" si="133"/>
        <v>0</v>
      </c>
      <c r="AE388" s="43"/>
      <c r="AF388" s="47">
        <f t="shared" si="143"/>
        <v>0</v>
      </c>
      <c r="AG388" s="43"/>
      <c r="AH388" s="47">
        <f t="shared" si="143"/>
        <v>0</v>
      </c>
      <c r="AI388" s="43"/>
      <c r="AJ388" s="47">
        <f t="shared" si="143"/>
        <v>0</v>
      </c>
      <c r="AK388" s="43"/>
      <c r="AL388" s="47">
        <f t="shared" si="143"/>
        <v>0</v>
      </c>
      <c r="AM388" s="43"/>
      <c r="AN388" s="47">
        <f t="shared" si="144"/>
        <v>0</v>
      </c>
      <c r="AO388" s="43"/>
      <c r="AP388" s="47">
        <f t="shared" si="144"/>
        <v>0</v>
      </c>
      <c r="AQ388" s="43"/>
      <c r="AR388" s="47">
        <f t="shared" si="144"/>
        <v>0</v>
      </c>
      <c r="AS388" s="43"/>
      <c r="AT388" s="47">
        <f t="shared" si="144"/>
        <v>0</v>
      </c>
      <c r="AU388" s="43"/>
      <c r="AV388" s="47">
        <f t="shared" si="147"/>
        <v>0</v>
      </c>
      <c r="AW388" s="43"/>
      <c r="AX388" s="47">
        <f t="shared" si="147"/>
        <v>0</v>
      </c>
    </row>
    <row r="389" spans="1:50" ht="24" hidden="1" customHeight="1" x14ac:dyDescent="0.45">
      <c r="A389" s="15"/>
      <c r="B389" s="48"/>
      <c r="C389" s="45" t="s">
        <v>9</v>
      </c>
      <c r="D389" s="45" t="s">
        <v>157</v>
      </c>
      <c r="E389" s="45">
        <v>600</v>
      </c>
      <c r="F389" s="46">
        <v>7</v>
      </c>
      <c r="G389" s="43"/>
      <c r="H389" s="43">
        <v>0</v>
      </c>
      <c r="I389" s="43">
        <v>0</v>
      </c>
      <c r="J389" s="43">
        <f>J401+J406+J413+J438+J458</f>
        <v>0</v>
      </c>
      <c r="K389" s="43">
        <f t="shared" si="153"/>
        <v>0</v>
      </c>
      <c r="L389" s="43">
        <f>L401+L406+L413+L438+L458</f>
        <v>0</v>
      </c>
      <c r="M389" s="46">
        <f t="shared" si="154"/>
        <v>0</v>
      </c>
      <c r="N389" s="43">
        <f>N401+N406+N413+N438+N458</f>
        <v>0</v>
      </c>
      <c r="O389" s="46">
        <f t="shared" ref="O389:O426" si="157">M389+N389</f>
        <v>0</v>
      </c>
      <c r="P389" s="43">
        <f>P401+P406+P413+P438+P458</f>
        <v>0</v>
      </c>
      <c r="Q389" s="46">
        <f t="shared" si="149"/>
        <v>0</v>
      </c>
      <c r="R389" s="43">
        <f>R401+R406+R413+R438+R458</f>
        <v>0</v>
      </c>
      <c r="S389" s="46">
        <f t="shared" si="150"/>
        <v>0</v>
      </c>
      <c r="T389" s="43">
        <f>T401+T406+T413+T438+T458</f>
        <v>0</v>
      </c>
      <c r="U389" s="46">
        <f t="shared" si="151"/>
        <v>0</v>
      </c>
      <c r="V389" s="46"/>
      <c r="W389" s="46">
        <f t="shared" si="152"/>
        <v>0</v>
      </c>
      <c r="X389" s="46">
        <f>X401+X406+X413+X438+X458</f>
        <v>0</v>
      </c>
      <c r="Y389" s="43">
        <v>0</v>
      </c>
      <c r="Z389" s="43">
        <f t="shared" si="148"/>
        <v>0</v>
      </c>
      <c r="AA389" s="43">
        <v>0</v>
      </c>
      <c r="AB389" s="47">
        <f t="shared" si="133"/>
        <v>0</v>
      </c>
      <c r="AC389" s="43">
        <v>0</v>
      </c>
      <c r="AD389" s="47">
        <f t="shared" si="133"/>
        <v>0</v>
      </c>
      <c r="AE389" s="43">
        <v>0</v>
      </c>
      <c r="AF389" s="47">
        <f t="shared" si="143"/>
        <v>0</v>
      </c>
      <c r="AG389" s="43">
        <v>0</v>
      </c>
      <c r="AH389" s="47">
        <f t="shared" si="143"/>
        <v>0</v>
      </c>
      <c r="AI389" s="43">
        <v>0</v>
      </c>
      <c r="AJ389" s="47">
        <f t="shared" si="143"/>
        <v>0</v>
      </c>
      <c r="AK389" s="43">
        <v>0</v>
      </c>
      <c r="AL389" s="47">
        <f t="shared" si="143"/>
        <v>0</v>
      </c>
      <c r="AM389" s="43">
        <v>0</v>
      </c>
      <c r="AN389" s="47">
        <f t="shared" si="144"/>
        <v>0</v>
      </c>
      <c r="AO389" s="43">
        <v>0</v>
      </c>
      <c r="AP389" s="47">
        <f t="shared" si="144"/>
        <v>0</v>
      </c>
      <c r="AQ389" s="43">
        <v>0</v>
      </c>
      <c r="AR389" s="47">
        <f t="shared" si="144"/>
        <v>0</v>
      </c>
      <c r="AS389" s="43">
        <v>0</v>
      </c>
      <c r="AT389" s="47">
        <f t="shared" si="144"/>
        <v>0</v>
      </c>
      <c r="AU389" s="43">
        <v>0</v>
      </c>
      <c r="AV389" s="47">
        <f t="shared" si="147"/>
        <v>0</v>
      </c>
      <c r="AW389" s="43">
        <v>0</v>
      </c>
      <c r="AX389" s="47">
        <f t="shared" si="147"/>
        <v>0</v>
      </c>
    </row>
    <row r="390" spans="1:50" ht="42.75" customHeight="1" x14ac:dyDescent="0.45">
      <c r="A390" s="15"/>
      <c r="B390" s="48"/>
      <c r="C390" s="152" t="s">
        <v>651</v>
      </c>
      <c r="D390" s="153" t="s">
        <v>654</v>
      </c>
      <c r="E390" s="153"/>
      <c r="F390" s="147"/>
      <c r="G390" s="43"/>
      <c r="H390" s="43"/>
      <c r="I390" s="43"/>
      <c r="J390" s="43"/>
      <c r="K390" s="43"/>
      <c r="L390" s="43"/>
      <c r="M390" s="147"/>
      <c r="N390" s="43"/>
      <c r="O390" s="147"/>
      <c r="P390" s="43"/>
      <c r="Q390" s="147"/>
      <c r="R390" s="43"/>
      <c r="S390" s="147"/>
      <c r="T390" s="43"/>
      <c r="U390" s="147"/>
      <c r="V390" s="147"/>
      <c r="W390" s="147"/>
      <c r="X390" s="147"/>
      <c r="Y390" s="43"/>
      <c r="Z390" s="43"/>
      <c r="AA390" s="43"/>
      <c r="AB390" s="47"/>
      <c r="AC390" s="43"/>
      <c r="AD390" s="47"/>
      <c r="AE390" s="43"/>
      <c r="AF390" s="47"/>
      <c r="AG390" s="43"/>
      <c r="AH390" s="47"/>
      <c r="AI390" s="43"/>
      <c r="AJ390" s="47"/>
      <c r="AK390" s="43"/>
      <c r="AL390" s="47"/>
      <c r="AM390" s="43"/>
      <c r="AN390" s="47"/>
      <c r="AO390" s="43"/>
      <c r="AP390" s="47"/>
      <c r="AQ390" s="43"/>
      <c r="AR390" s="47"/>
      <c r="AS390" s="43"/>
      <c r="AT390" s="47"/>
      <c r="AU390" s="43"/>
      <c r="AV390" s="47">
        <f t="shared" ref="AV390:AV396" si="158">AT390+AU390</f>
        <v>0</v>
      </c>
      <c r="AW390" s="51">
        <f>AW391+AW396</f>
        <v>12855.2</v>
      </c>
      <c r="AX390" s="47">
        <f t="shared" ref="AX390:AX396" si="159">AV390+AW390</f>
        <v>12855.2</v>
      </c>
    </row>
    <row r="391" spans="1:50" ht="42.75" customHeight="1" x14ac:dyDescent="0.45">
      <c r="A391" s="15"/>
      <c r="B391" s="48"/>
      <c r="C391" s="58" t="s">
        <v>664</v>
      </c>
      <c r="D391" s="65" t="s">
        <v>665</v>
      </c>
      <c r="E391" s="65"/>
      <c r="F391" s="147"/>
      <c r="G391" s="43"/>
      <c r="H391" s="43"/>
      <c r="I391" s="43"/>
      <c r="J391" s="43"/>
      <c r="K391" s="43"/>
      <c r="L391" s="43"/>
      <c r="M391" s="147"/>
      <c r="N391" s="43"/>
      <c r="O391" s="147"/>
      <c r="P391" s="43"/>
      <c r="Q391" s="147"/>
      <c r="R391" s="43"/>
      <c r="S391" s="147"/>
      <c r="T391" s="43"/>
      <c r="U391" s="147"/>
      <c r="V391" s="147"/>
      <c r="W391" s="147"/>
      <c r="X391" s="147"/>
      <c r="Y391" s="43"/>
      <c r="Z391" s="43"/>
      <c r="AA391" s="43"/>
      <c r="AB391" s="47"/>
      <c r="AC391" s="43"/>
      <c r="AD391" s="47"/>
      <c r="AE391" s="43"/>
      <c r="AF391" s="47"/>
      <c r="AG391" s="43"/>
      <c r="AH391" s="47"/>
      <c r="AI391" s="43"/>
      <c r="AJ391" s="47"/>
      <c r="AK391" s="43"/>
      <c r="AL391" s="47"/>
      <c r="AM391" s="43"/>
      <c r="AN391" s="47"/>
      <c r="AO391" s="43"/>
      <c r="AP391" s="47"/>
      <c r="AQ391" s="43"/>
      <c r="AR391" s="47"/>
      <c r="AS391" s="43"/>
      <c r="AT391" s="47"/>
      <c r="AU391" s="43"/>
      <c r="AV391" s="47">
        <f t="shared" ref="AV391" si="160">AT391+AU391</f>
        <v>0</v>
      </c>
      <c r="AW391" s="51">
        <f>AW392+AW394</f>
        <v>12835.2</v>
      </c>
      <c r="AX391" s="47">
        <f t="shared" ref="AX391" si="161">AV391+AW391</f>
        <v>12835.2</v>
      </c>
    </row>
    <row r="392" spans="1:50" ht="42.75" customHeight="1" x14ac:dyDescent="0.45">
      <c r="A392" s="15"/>
      <c r="B392" s="48"/>
      <c r="C392" s="58" t="s">
        <v>637</v>
      </c>
      <c r="D392" s="65" t="s">
        <v>666</v>
      </c>
      <c r="E392" s="65"/>
      <c r="F392" s="147"/>
      <c r="G392" s="43"/>
      <c r="H392" s="43"/>
      <c r="I392" s="43"/>
      <c r="J392" s="43"/>
      <c r="K392" s="43"/>
      <c r="L392" s="43"/>
      <c r="M392" s="147"/>
      <c r="N392" s="43"/>
      <c r="O392" s="147"/>
      <c r="P392" s="43"/>
      <c r="Q392" s="147"/>
      <c r="R392" s="43"/>
      <c r="S392" s="147"/>
      <c r="T392" s="43"/>
      <c r="U392" s="147"/>
      <c r="V392" s="147"/>
      <c r="W392" s="147"/>
      <c r="X392" s="147"/>
      <c r="Y392" s="43"/>
      <c r="Z392" s="43"/>
      <c r="AA392" s="43"/>
      <c r="AB392" s="47"/>
      <c r="AC392" s="43"/>
      <c r="AD392" s="47"/>
      <c r="AE392" s="43"/>
      <c r="AF392" s="47"/>
      <c r="AG392" s="43"/>
      <c r="AH392" s="47"/>
      <c r="AI392" s="43"/>
      <c r="AJ392" s="47"/>
      <c r="AK392" s="43"/>
      <c r="AL392" s="47"/>
      <c r="AM392" s="43"/>
      <c r="AN392" s="47"/>
      <c r="AO392" s="43"/>
      <c r="AP392" s="47"/>
      <c r="AQ392" s="43"/>
      <c r="AR392" s="47"/>
      <c r="AS392" s="43"/>
      <c r="AT392" s="47"/>
      <c r="AU392" s="43"/>
      <c r="AV392" s="47">
        <f t="shared" ref="AV392" si="162">AT392+AU392</f>
        <v>0</v>
      </c>
      <c r="AW392" s="43">
        <f>AW393</f>
        <v>6818.7</v>
      </c>
      <c r="AX392" s="47">
        <f t="shared" ref="AX392" si="163">AV392+AW392</f>
        <v>6818.7</v>
      </c>
    </row>
    <row r="393" spans="1:50" ht="42.75" customHeight="1" x14ac:dyDescent="0.45">
      <c r="A393" s="15"/>
      <c r="B393" s="48"/>
      <c r="C393" s="58" t="s">
        <v>20</v>
      </c>
      <c r="D393" s="65" t="s">
        <v>666</v>
      </c>
      <c r="E393" s="65" t="s">
        <v>519</v>
      </c>
      <c r="F393" s="147"/>
      <c r="G393" s="43"/>
      <c r="H393" s="43"/>
      <c r="I393" s="43"/>
      <c r="J393" s="43"/>
      <c r="K393" s="43"/>
      <c r="L393" s="43"/>
      <c r="M393" s="147"/>
      <c r="N393" s="43"/>
      <c r="O393" s="147"/>
      <c r="P393" s="43"/>
      <c r="Q393" s="147"/>
      <c r="R393" s="43"/>
      <c r="S393" s="147"/>
      <c r="T393" s="43"/>
      <c r="U393" s="147"/>
      <c r="V393" s="147"/>
      <c r="W393" s="147"/>
      <c r="X393" s="147"/>
      <c r="Y393" s="43"/>
      <c r="Z393" s="43"/>
      <c r="AA393" s="43"/>
      <c r="AB393" s="47"/>
      <c r="AC393" s="43"/>
      <c r="AD393" s="47"/>
      <c r="AE393" s="43"/>
      <c r="AF393" s="47"/>
      <c r="AG393" s="43"/>
      <c r="AH393" s="47"/>
      <c r="AI393" s="43"/>
      <c r="AJ393" s="47"/>
      <c r="AK393" s="43"/>
      <c r="AL393" s="47"/>
      <c r="AM393" s="43"/>
      <c r="AN393" s="47"/>
      <c r="AO393" s="43"/>
      <c r="AP393" s="47"/>
      <c r="AQ393" s="43"/>
      <c r="AR393" s="47"/>
      <c r="AS393" s="43"/>
      <c r="AT393" s="47"/>
      <c r="AU393" s="43"/>
      <c r="AV393" s="47">
        <f t="shared" ref="AV393:AV394" si="164">AT393+AU393</f>
        <v>0</v>
      </c>
      <c r="AW393" s="43">
        <v>6818.7</v>
      </c>
      <c r="AX393" s="47">
        <f t="shared" ref="AX393:AX395" si="165">AV393+AW393</f>
        <v>6818.7</v>
      </c>
    </row>
    <row r="394" spans="1:50" ht="42.75" customHeight="1" x14ac:dyDescent="0.45">
      <c r="A394" s="15"/>
      <c r="B394" s="48"/>
      <c r="C394" s="58" t="s">
        <v>667</v>
      </c>
      <c r="D394" s="65" t="s">
        <v>668</v>
      </c>
      <c r="E394" s="65"/>
      <c r="F394" s="147"/>
      <c r="G394" s="43"/>
      <c r="H394" s="43"/>
      <c r="I394" s="43"/>
      <c r="J394" s="43"/>
      <c r="K394" s="43"/>
      <c r="L394" s="43"/>
      <c r="M394" s="147"/>
      <c r="N394" s="43"/>
      <c r="O394" s="147"/>
      <c r="P394" s="43"/>
      <c r="Q394" s="147"/>
      <c r="R394" s="43"/>
      <c r="S394" s="147"/>
      <c r="T394" s="43"/>
      <c r="U394" s="147"/>
      <c r="V394" s="147"/>
      <c r="W394" s="147"/>
      <c r="X394" s="147"/>
      <c r="Y394" s="43"/>
      <c r="Z394" s="43"/>
      <c r="AA394" s="43"/>
      <c r="AB394" s="47"/>
      <c r="AC394" s="43"/>
      <c r="AD394" s="47"/>
      <c r="AE394" s="43"/>
      <c r="AF394" s="47"/>
      <c r="AG394" s="43"/>
      <c r="AH394" s="47"/>
      <c r="AI394" s="43"/>
      <c r="AJ394" s="47"/>
      <c r="AK394" s="43"/>
      <c r="AL394" s="47"/>
      <c r="AM394" s="43"/>
      <c r="AN394" s="47"/>
      <c r="AO394" s="43"/>
      <c r="AP394" s="47"/>
      <c r="AQ394" s="43"/>
      <c r="AR394" s="47"/>
      <c r="AS394" s="43"/>
      <c r="AT394" s="47"/>
      <c r="AU394" s="43"/>
      <c r="AV394" s="47">
        <f t="shared" si="164"/>
        <v>0</v>
      </c>
      <c r="AW394" s="43">
        <f>AW395</f>
        <v>6016.5</v>
      </c>
      <c r="AX394" s="47">
        <f t="shared" si="165"/>
        <v>6016.5</v>
      </c>
    </row>
    <row r="395" spans="1:50" ht="42.75" customHeight="1" x14ac:dyDescent="0.45">
      <c r="A395" s="15"/>
      <c r="B395" s="48"/>
      <c r="C395" s="58" t="s">
        <v>20</v>
      </c>
      <c r="D395" s="65" t="s">
        <v>668</v>
      </c>
      <c r="E395" s="65" t="s">
        <v>519</v>
      </c>
      <c r="F395" s="147"/>
      <c r="G395" s="43"/>
      <c r="H395" s="43"/>
      <c r="I395" s="43"/>
      <c r="J395" s="43"/>
      <c r="K395" s="43"/>
      <c r="L395" s="43"/>
      <c r="M395" s="147"/>
      <c r="N395" s="43"/>
      <c r="O395" s="147"/>
      <c r="P395" s="43"/>
      <c r="Q395" s="147"/>
      <c r="R395" s="43"/>
      <c r="S395" s="147"/>
      <c r="T395" s="43"/>
      <c r="U395" s="147"/>
      <c r="V395" s="147"/>
      <c r="W395" s="147"/>
      <c r="X395" s="147"/>
      <c r="Y395" s="43"/>
      <c r="Z395" s="43"/>
      <c r="AA395" s="43"/>
      <c r="AB395" s="47"/>
      <c r="AC395" s="43"/>
      <c r="AD395" s="47"/>
      <c r="AE395" s="43"/>
      <c r="AF395" s="47"/>
      <c r="AG395" s="43"/>
      <c r="AH395" s="47"/>
      <c r="AI395" s="43"/>
      <c r="AJ395" s="47"/>
      <c r="AK395" s="43"/>
      <c r="AL395" s="47"/>
      <c r="AM395" s="43"/>
      <c r="AN395" s="47"/>
      <c r="AO395" s="43"/>
      <c r="AP395" s="47"/>
      <c r="AQ395" s="43"/>
      <c r="AR395" s="47"/>
      <c r="AS395" s="43"/>
      <c r="AT395" s="47"/>
      <c r="AU395" s="43"/>
      <c r="AV395" s="47"/>
      <c r="AW395" s="43">
        <v>6016.5</v>
      </c>
      <c r="AX395" s="47">
        <f t="shared" si="165"/>
        <v>6016.5</v>
      </c>
    </row>
    <row r="396" spans="1:50" ht="84" customHeight="1" x14ac:dyDescent="0.45">
      <c r="A396" s="15"/>
      <c r="B396" s="48"/>
      <c r="C396" s="152" t="s">
        <v>652</v>
      </c>
      <c r="D396" s="153" t="s">
        <v>655</v>
      </c>
      <c r="E396" s="153"/>
      <c r="F396" s="147"/>
      <c r="G396" s="43"/>
      <c r="H396" s="43"/>
      <c r="I396" s="43"/>
      <c r="J396" s="43"/>
      <c r="K396" s="43"/>
      <c r="L396" s="43"/>
      <c r="M396" s="147"/>
      <c r="N396" s="43"/>
      <c r="O396" s="147"/>
      <c r="P396" s="43"/>
      <c r="Q396" s="147"/>
      <c r="R396" s="43"/>
      <c r="S396" s="147"/>
      <c r="T396" s="43"/>
      <c r="U396" s="147"/>
      <c r="V396" s="147"/>
      <c r="W396" s="147"/>
      <c r="X396" s="147"/>
      <c r="Y396" s="43"/>
      <c r="Z396" s="43"/>
      <c r="AA396" s="43"/>
      <c r="AB396" s="47"/>
      <c r="AC396" s="43"/>
      <c r="AD396" s="47"/>
      <c r="AE396" s="43"/>
      <c r="AF396" s="47"/>
      <c r="AG396" s="43"/>
      <c r="AH396" s="47"/>
      <c r="AI396" s="43"/>
      <c r="AJ396" s="47"/>
      <c r="AK396" s="43"/>
      <c r="AL396" s="47"/>
      <c r="AM396" s="43"/>
      <c r="AN396" s="47"/>
      <c r="AO396" s="43"/>
      <c r="AP396" s="47"/>
      <c r="AQ396" s="43"/>
      <c r="AR396" s="47"/>
      <c r="AS396" s="43"/>
      <c r="AT396" s="47"/>
      <c r="AU396" s="43"/>
      <c r="AV396" s="47">
        <f t="shared" si="158"/>
        <v>0</v>
      </c>
      <c r="AW396" s="43">
        <f>AW397+AW399</f>
        <v>20</v>
      </c>
      <c r="AX396" s="47">
        <f t="shared" si="159"/>
        <v>20</v>
      </c>
    </row>
    <row r="397" spans="1:50" ht="27" customHeight="1" x14ac:dyDescent="0.45">
      <c r="A397" s="15"/>
      <c r="B397" s="48"/>
      <c r="C397" s="152" t="s">
        <v>653</v>
      </c>
      <c r="D397" s="153" t="s">
        <v>656</v>
      </c>
      <c r="E397" s="153"/>
      <c r="F397" s="147"/>
      <c r="G397" s="43"/>
      <c r="H397" s="43"/>
      <c r="I397" s="43"/>
      <c r="J397" s="43"/>
      <c r="K397" s="43"/>
      <c r="L397" s="43"/>
      <c r="M397" s="147"/>
      <c r="N397" s="43"/>
      <c r="O397" s="147"/>
      <c r="P397" s="43"/>
      <c r="Q397" s="147"/>
      <c r="R397" s="43"/>
      <c r="S397" s="147"/>
      <c r="T397" s="43"/>
      <c r="U397" s="147"/>
      <c r="V397" s="147"/>
      <c r="W397" s="147"/>
      <c r="X397" s="147"/>
      <c r="Y397" s="43"/>
      <c r="Z397" s="43"/>
      <c r="AA397" s="43"/>
      <c r="AB397" s="47"/>
      <c r="AC397" s="43"/>
      <c r="AD397" s="47"/>
      <c r="AE397" s="43"/>
      <c r="AF397" s="47"/>
      <c r="AG397" s="43"/>
      <c r="AH397" s="47"/>
      <c r="AI397" s="43"/>
      <c r="AJ397" s="47"/>
      <c r="AK397" s="43"/>
      <c r="AL397" s="47"/>
      <c r="AM397" s="43"/>
      <c r="AN397" s="47"/>
      <c r="AO397" s="43"/>
      <c r="AP397" s="47"/>
      <c r="AQ397" s="43"/>
      <c r="AR397" s="47"/>
      <c r="AS397" s="43"/>
      <c r="AT397" s="47"/>
      <c r="AU397" s="43"/>
      <c r="AV397" s="47">
        <f t="shared" ref="AV397" si="166">AT397+AU397</f>
        <v>0</v>
      </c>
      <c r="AW397" s="43">
        <f>AW398</f>
        <v>10</v>
      </c>
      <c r="AX397" s="47">
        <f t="shared" ref="AX397" si="167">AV397+AW397</f>
        <v>10</v>
      </c>
    </row>
    <row r="398" spans="1:50" ht="42.75" customHeight="1" x14ac:dyDescent="0.45">
      <c r="A398" s="15"/>
      <c r="B398" s="48"/>
      <c r="C398" s="152" t="s">
        <v>14</v>
      </c>
      <c r="D398" s="153" t="s">
        <v>656</v>
      </c>
      <c r="E398" s="153" t="s">
        <v>513</v>
      </c>
      <c r="F398" s="147"/>
      <c r="G398" s="43"/>
      <c r="H398" s="43"/>
      <c r="I398" s="43"/>
      <c r="J398" s="43"/>
      <c r="K398" s="43"/>
      <c r="L398" s="43"/>
      <c r="M398" s="147"/>
      <c r="N398" s="43"/>
      <c r="O398" s="147"/>
      <c r="P398" s="43"/>
      <c r="Q398" s="147"/>
      <c r="R398" s="43"/>
      <c r="S398" s="147"/>
      <c r="T398" s="43"/>
      <c r="U398" s="147"/>
      <c r="V398" s="147"/>
      <c r="W398" s="147"/>
      <c r="X398" s="147"/>
      <c r="Y398" s="43"/>
      <c r="Z398" s="43"/>
      <c r="AA398" s="43"/>
      <c r="AB398" s="47"/>
      <c r="AC398" s="43"/>
      <c r="AD398" s="47"/>
      <c r="AE398" s="43"/>
      <c r="AF398" s="47"/>
      <c r="AG398" s="43"/>
      <c r="AH398" s="47"/>
      <c r="AI398" s="43"/>
      <c r="AJ398" s="47"/>
      <c r="AK398" s="43"/>
      <c r="AL398" s="47"/>
      <c r="AM398" s="43"/>
      <c r="AN398" s="47"/>
      <c r="AO398" s="43"/>
      <c r="AP398" s="47"/>
      <c r="AQ398" s="43"/>
      <c r="AR398" s="47"/>
      <c r="AS398" s="43"/>
      <c r="AT398" s="47"/>
      <c r="AU398" s="43"/>
      <c r="AV398" s="47"/>
      <c r="AW398" s="43">
        <v>10</v>
      </c>
      <c r="AX398" s="47">
        <f t="shared" si="147"/>
        <v>10</v>
      </c>
    </row>
    <row r="399" spans="1:50" ht="42.75" customHeight="1" x14ac:dyDescent="0.45">
      <c r="A399" s="15"/>
      <c r="B399" s="48"/>
      <c r="C399" s="156" t="s">
        <v>111</v>
      </c>
      <c r="D399" s="155" t="s">
        <v>674</v>
      </c>
      <c r="E399" s="155"/>
      <c r="F399" s="157"/>
      <c r="G399" s="43"/>
      <c r="H399" s="43"/>
      <c r="I399" s="43"/>
      <c r="J399" s="43"/>
      <c r="K399" s="43"/>
      <c r="L399" s="43"/>
      <c r="M399" s="157"/>
      <c r="N399" s="43"/>
      <c r="O399" s="157"/>
      <c r="P399" s="43"/>
      <c r="Q399" s="157"/>
      <c r="R399" s="43"/>
      <c r="S399" s="157"/>
      <c r="T399" s="43"/>
      <c r="U399" s="157"/>
      <c r="V399" s="157"/>
      <c r="W399" s="157"/>
      <c r="X399" s="157"/>
      <c r="Y399" s="43"/>
      <c r="Z399" s="43"/>
      <c r="AA399" s="43"/>
      <c r="AB399" s="47"/>
      <c r="AC399" s="43"/>
      <c r="AD399" s="47"/>
      <c r="AE399" s="43"/>
      <c r="AF399" s="47"/>
      <c r="AG399" s="43"/>
      <c r="AH399" s="47"/>
      <c r="AI399" s="43"/>
      <c r="AJ399" s="47"/>
      <c r="AK399" s="43"/>
      <c r="AL399" s="47"/>
      <c r="AM399" s="43"/>
      <c r="AN399" s="47"/>
      <c r="AO399" s="43"/>
      <c r="AP399" s="47"/>
      <c r="AQ399" s="43"/>
      <c r="AR399" s="47"/>
      <c r="AS399" s="43"/>
      <c r="AT399" s="47"/>
      <c r="AU399" s="43"/>
      <c r="AV399" s="47">
        <f t="shared" ref="AV399" si="168">AT399+AU399</f>
        <v>0</v>
      </c>
      <c r="AW399" s="43">
        <f>AW400</f>
        <v>10</v>
      </c>
      <c r="AX399" s="47">
        <f t="shared" si="147"/>
        <v>10</v>
      </c>
    </row>
    <row r="400" spans="1:50" ht="42.75" customHeight="1" x14ac:dyDescent="0.45">
      <c r="A400" s="15"/>
      <c r="B400" s="48"/>
      <c r="C400" s="158" t="s">
        <v>14</v>
      </c>
      <c r="D400" s="155" t="s">
        <v>674</v>
      </c>
      <c r="E400" s="155" t="s">
        <v>513</v>
      </c>
      <c r="F400" s="157"/>
      <c r="G400" s="43"/>
      <c r="H400" s="43"/>
      <c r="I400" s="43"/>
      <c r="J400" s="43"/>
      <c r="K400" s="43"/>
      <c r="L400" s="43"/>
      <c r="M400" s="157"/>
      <c r="N400" s="43"/>
      <c r="O400" s="157"/>
      <c r="P400" s="43"/>
      <c r="Q400" s="157"/>
      <c r="R400" s="43"/>
      <c r="S400" s="157"/>
      <c r="T400" s="43"/>
      <c r="U400" s="157"/>
      <c r="V400" s="157"/>
      <c r="W400" s="157"/>
      <c r="X400" s="157"/>
      <c r="Y400" s="43"/>
      <c r="Z400" s="43"/>
      <c r="AA400" s="43"/>
      <c r="AB400" s="47"/>
      <c r="AC400" s="43"/>
      <c r="AD400" s="47"/>
      <c r="AE400" s="43"/>
      <c r="AF400" s="47"/>
      <c r="AG400" s="43"/>
      <c r="AH400" s="47"/>
      <c r="AI400" s="43"/>
      <c r="AJ400" s="47"/>
      <c r="AK400" s="43"/>
      <c r="AL400" s="47"/>
      <c r="AM400" s="43"/>
      <c r="AN400" s="47"/>
      <c r="AO400" s="43"/>
      <c r="AP400" s="47"/>
      <c r="AQ400" s="43"/>
      <c r="AR400" s="47"/>
      <c r="AS400" s="43"/>
      <c r="AT400" s="47"/>
      <c r="AU400" s="43"/>
      <c r="AV400" s="47"/>
      <c r="AW400" s="43">
        <v>10</v>
      </c>
      <c r="AX400" s="47">
        <f t="shared" si="147"/>
        <v>10</v>
      </c>
    </row>
    <row r="401" spans="1:50" ht="66" customHeight="1" x14ac:dyDescent="0.45">
      <c r="A401" s="15"/>
      <c r="B401" s="39">
        <v>11</v>
      </c>
      <c r="C401" s="40" t="s">
        <v>499</v>
      </c>
      <c r="D401" s="40" t="s">
        <v>158</v>
      </c>
      <c r="E401" s="40"/>
      <c r="F401" s="41"/>
      <c r="G401" s="42">
        <f>G402+G407+G414+G447+G461</f>
        <v>0</v>
      </c>
      <c r="H401" s="43">
        <f>H402+H414</f>
        <v>0</v>
      </c>
      <c r="I401" s="42">
        <f t="shared" si="142"/>
        <v>0</v>
      </c>
      <c r="J401" s="42">
        <f>J402</f>
        <v>0</v>
      </c>
      <c r="K401" s="42">
        <f t="shared" si="153"/>
        <v>0</v>
      </c>
      <c r="L401" s="42">
        <f>L402</f>
        <v>0</v>
      </c>
      <c r="M401" s="41">
        <f t="shared" si="154"/>
        <v>0</v>
      </c>
      <c r="N401" s="42">
        <f>N402</f>
        <v>0</v>
      </c>
      <c r="O401" s="41">
        <f t="shared" si="157"/>
        <v>0</v>
      </c>
      <c r="P401" s="42">
        <f>P402</f>
        <v>0</v>
      </c>
      <c r="Q401" s="41">
        <f t="shared" si="149"/>
        <v>0</v>
      </c>
      <c r="R401" s="42">
        <f>R402</f>
        <v>0</v>
      </c>
      <c r="S401" s="41">
        <f t="shared" si="150"/>
        <v>0</v>
      </c>
      <c r="T401" s="42">
        <f>T402</f>
        <v>0</v>
      </c>
      <c r="U401" s="41">
        <f t="shared" si="151"/>
        <v>0</v>
      </c>
      <c r="V401" s="41"/>
      <c r="W401" s="41">
        <f t="shared" si="152"/>
        <v>0</v>
      </c>
      <c r="X401" s="41">
        <f>X402</f>
        <v>0</v>
      </c>
      <c r="Y401" s="42">
        <f>Y402+Y414+Y447+Y461</f>
        <v>0</v>
      </c>
      <c r="Z401" s="42">
        <f t="shared" si="148"/>
        <v>0</v>
      </c>
      <c r="AA401" s="42">
        <f>AA402+AA414+AA447+AA461</f>
        <v>0</v>
      </c>
      <c r="AB401" s="44">
        <f t="shared" si="133"/>
        <v>0</v>
      </c>
      <c r="AC401" s="42">
        <f>AC402+AC414+AC447+AC461</f>
        <v>0</v>
      </c>
      <c r="AD401" s="44">
        <f t="shared" si="133"/>
        <v>0</v>
      </c>
      <c r="AE401" s="42">
        <f>AE402+AE414+AE447+AE461</f>
        <v>0</v>
      </c>
      <c r="AF401" s="44">
        <f t="shared" si="143"/>
        <v>0</v>
      </c>
      <c r="AG401" s="42">
        <f>AG402+AG414+AG447+AG461</f>
        <v>0</v>
      </c>
      <c r="AH401" s="44">
        <f t="shared" si="143"/>
        <v>0</v>
      </c>
      <c r="AI401" s="42">
        <f>AI402+AI414+AI447+AI461</f>
        <v>0</v>
      </c>
      <c r="AJ401" s="44">
        <f t="shared" si="143"/>
        <v>0</v>
      </c>
      <c r="AK401" s="42">
        <f>AK402+AK414+AK447+AK461</f>
        <v>0</v>
      </c>
      <c r="AL401" s="44">
        <f t="shared" si="143"/>
        <v>0</v>
      </c>
      <c r="AM401" s="42">
        <f>AM402+AM414+AM447+AM461</f>
        <v>0</v>
      </c>
      <c r="AN401" s="44">
        <f t="shared" si="144"/>
        <v>0</v>
      </c>
      <c r="AO401" s="42">
        <f>AO402+AO414+AO447+AO461</f>
        <v>0</v>
      </c>
      <c r="AP401" s="44">
        <f t="shared" si="144"/>
        <v>0</v>
      </c>
      <c r="AQ401" s="42">
        <f>AQ402+AQ414+AQ447+AQ461+AQ407</f>
        <v>57463.1</v>
      </c>
      <c r="AR401" s="44">
        <f t="shared" si="144"/>
        <v>57463.1</v>
      </c>
      <c r="AS401" s="42">
        <f>AS402+AS414+AS447+AS461+AS407</f>
        <v>5407.1419999999998</v>
      </c>
      <c r="AT401" s="44">
        <f t="shared" si="144"/>
        <v>62870.241999999998</v>
      </c>
      <c r="AU401" s="42">
        <f>AU402+AU414+AU447+AU461+AU407</f>
        <v>555.34199999999998</v>
      </c>
      <c r="AV401" s="44">
        <f t="shared" si="147"/>
        <v>63425.583999999995</v>
      </c>
      <c r="AW401" s="42">
        <f>AW402+AW414+AW447+AW461+AW407</f>
        <v>618</v>
      </c>
      <c r="AX401" s="44">
        <f t="shared" si="147"/>
        <v>64043.583999999995</v>
      </c>
    </row>
    <row r="402" spans="1:50" ht="42" x14ac:dyDescent="0.45">
      <c r="A402" s="15"/>
      <c r="B402" s="48"/>
      <c r="C402" s="45" t="s">
        <v>501</v>
      </c>
      <c r="D402" s="45" t="s">
        <v>159</v>
      </c>
      <c r="E402" s="45"/>
      <c r="F402" s="46"/>
      <c r="G402" s="43">
        <f>G403</f>
        <v>0</v>
      </c>
      <c r="H402" s="43">
        <f>H403+H404+H405</f>
        <v>0</v>
      </c>
      <c r="I402" s="43">
        <f t="shared" si="142"/>
        <v>0</v>
      </c>
      <c r="J402" s="43">
        <f>J403+J404+J405</f>
        <v>0</v>
      </c>
      <c r="K402" s="43">
        <f t="shared" si="153"/>
        <v>0</v>
      </c>
      <c r="L402" s="43">
        <f>L403+L404+L405</f>
        <v>0</v>
      </c>
      <c r="M402" s="46">
        <f t="shared" si="154"/>
        <v>0</v>
      </c>
      <c r="N402" s="43">
        <f>N403+N404+N405</f>
        <v>0</v>
      </c>
      <c r="O402" s="46">
        <f t="shared" si="157"/>
        <v>0</v>
      </c>
      <c r="P402" s="43">
        <f>P403+P404+P405</f>
        <v>0</v>
      </c>
      <c r="Q402" s="46">
        <f t="shared" si="149"/>
        <v>0</v>
      </c>
      <c r="R402" s="43">
        <f>R403+R404+R405</f>
        <v>0</v>
      </c>
      <c r="S402" s="46">
        <f t="shared" si="150"/>
        <v>0</v>
      </c>
      <c r="T402" s="43">
        <f>T403+T404+T405</f>
        <v>0</v>
      </c>
      <c r="U402" s="46">
        <f t="shared" si="151"/>
        <v>0</v>
      </c>
      <c r="V402" s="46"/>
      <c r="W402" s="46">
        <f t="shared" si="152"/>
        <v>0</v>
      </c>
      <c r="X402" s="46">
        <f>X403+X404+X405</f>
        <v>0</v>
      </c>
      <c r="Y402" s="51">
        <f>Y403+Y404+Y405</f>
        <v>0</v>
      </c>
      <c r="Z402" s="43">
        <f t="shared" si="148"/>
        <v>0</v>
      </c>
      <c r="AA402" s="51">
        <f>AA403+AA404+AA405</f>
        <v>0</v>
      </c>
      <c r="AB402" s="47">
        <f t="shared" si="133"/>
        <v>0</v>
      </c>
      <c r="AC402" s="51">
        <f>AC403+AC404+AC405</f>
        <v>0</v>
      </c>
      <c r="AD402" s="47">
        <f t="shared" si="133"/>
        <v>0</v>
      </c>
      <c r="AE402" s="51">
        <f>AE403+AE404+AE405</f>
        <v>0</v>
      </c>
      <c r="AF402" s="47">
        <f t="shared" si="143"/>
        <v>0</v>
      </c>
      <c r="AG402" s="51">
        <f>AG403+AG404+AG405</f>
        <v>0</v>
      </c>
      <c r="AH402" s="47">
        <f t="shared" si="143"/>
        <v>0</v>
      </c>
      <c r="AI402" s="51">
        <f>AI403+AI404+AI405</f>
        <v>0</v>
      </c>
      <c r="AJ402" s="47">
        <f t="shared" si="143"/>
        <v>0</v>
      </c>
      <c r="AK402" s="51">
        <f>AK403+AK404+AK405</f>
        <v>0</v>
      </c>
      <c r="AL402" s="47">
        <f t="shared" si="143"/>
        <v>0</v>
      </c>
      <c r="AM402" s="51">
        <f>AM403+AM404+AM405</f>
        <v>0</v>
      </c>
      <c r="AN402" s="47">
        <f t="shared" si="144"/>
        <v>0</v>
      </c>
      <c r="AO402" s="51">
        <f>AO403+AO404+AO405</f>
        <v>0</v>
      </c>
      <c r="AP402" s="47">
        <f t="shared" si="144"/>
        <v>0</v>
      </c>
      <c r="AQ402" s="51">
        <f>SUM(AQ403)</f>
        <v>1456.8</v>
      </c>
      <c r="AR402" s="47">
        <f t="shared" si="144"/>
        <v>1456.8</v>
      </c>
      <c r="AS402" s="51">
        <f>SUM(AS403)</f>
        <v>0</v>
      </c>
      <c r="AT402" s="47">
        <f t="shared" si="144"/>
        <v>1456.8</v>
      </c>
      <c r="AU402" s="51">
        <f>SUM(AU403)</f>
        <v>0</v>
      </c>
      <c r="AV402" s="47">
        <f t="shared" si="147"/>
        <v>1456.8</v>
      </c>
      <c r="AW402" s="51">
        <f>SUM(AW403)</f>
        <v>0</v>
      </c>
      <c r="AX402" s="47">
        <f t="shared" si="147"/>
        <v>1456.8</v>
      </c>
    </row>
    <row r="403" spans="1:50" ht="40.5" customHeight="1" x14ac:dyDescent="0.45">
      <c r="A403" s="15"/>
      <c r="B403" s="48"/>
      <c r="C403" s="45" t="s">
        <v>500</v>
      </c>
      <c r="D403" s="45" t="s">
        <v>160</v>
      </c>
      <c r="E403" s="45"/>
      <c r="F403" s="46"/>
      <c r="G403" s="43">
        <f>G404+G405+G406</f>
        <v>0</v>
      </c>
      <c r="H403" s="43">
        <v>0</v>
      </c>
      <c r="I403" s="43">
        <f t="shared" si="142"/>
        <v>0</v>
      </c>
      <c r="J403" s="43">
        <v>0</v>
      </c>
      <c r="K403" s="43">
        <f t="shared" si="153"/>
        <v>0</v>
      </c>
      <c r="L403" s="43">
        <v>0</v>
      </c>
      <c r="M403" s="46">
        <f t="shared" si="154"/>
        <v>0</v>
      </c>
      <c r="N403" s="43">
        <v>0</v>
      </c>
      <c r="O403" s="46">
        <f t="shared" si="157"/>
        <v>0</v>
      </c>
      <c r="P403" s="43">
        <v>0</v>
      </c>
      <c r="Q403" s="46">
        <f t="shared" si="149"/>
        <v>0</v>
      </c>
      <c r="R403" s="43">
        <v>0</v>
      </c>
      <c r="S403" s="46">
        <f t="shared" si="150"/>
        <v>0</v>
      </c>
      <c r="T403" s="43">
        <v>0</v>
      </c>
      <c r="U403" s="46">
        <f t="shared" si="151"/>
        <v>0</v>
      </c>
      <c r="V403" s="46"/>
      <c r="W403" s="46">
        <f t="shared" si="152"/>
        <v>0</v>
      </c>
      <c r="X403" s="46"/>
      <c r="Y403" s="43">
        <v>0</v>
      </c>
      <c r="Z403" s="43">
        <f t="shared" si="148"/>
        <v>0</v>
      </c>
      <c r="AA403" s="43">
        <v>0</v>
      </c>
      <c r="AB403" s="47">
        <f t="shared" si="133"/>
        <v>0</v>
      </c>
      <c r="AC403" s="43">
        <v>0</v>
      </c>
      <c r="AD403" s="47">
        <f t="shared" si="133"/>
        <v>0</v>
      </c>
      <c r="AE403" s="43">
        <v>0</v>
      </c>
      <c r="AF403" s="47">
        <f t="shared" si="143"/>
        <v>0</v>
      </c>
      <c r="AG403" s="43">
        <v>0</v>
      </c>
      <c r="AH403" s="47">
        <f t="shared" si="143"/>
        <v>0</v>
      </c>
      <c r="AI403" s="43">
        <v>0</v>
      </c>
      <c r="AJ403" s="47">
        <f t="shared" si="143"/>
        <v>0</v>
      </c>
      <c r="AK403" s="43">
        <v>0</v>
      </c>
      <c r="AL403" s="47">
        <f t="shared" si="143"/>
        <v>0</v>
      </c>
      <c r="AM403" s="43">
        <v>0</v>
      </c>
      <c r="AN403" s="47">
        <f t="shared" si="144"/>
        <v>0</v>
      </c>
      <c r="AO403" s="43">
        <v>0</v>
      </c>
      <c r="AP403" s="47">
        <f t="shared" si="144"/>
        <v>0</v>
      </c>
      <c r="AQ403" s="43">
        <f>SUM(AQ404:AQ406)</f>
        <v>1456.8</v>
      </c>
      <c r="AR403" s="47">
        <f t="shared" si="144"/>
        <v>1456.8</v>
      </c>
      <c r="AS403" s="43">
        <f>SUM(AS404:AS406)</f>
        <v>0</v>
      </c>
      <c r="AT403" s="47">
        <f t="shared" si="144"/>
        <v>1456.8</v>
      </c>
      <c r="AU403" s="43">
        <f>SUM(AU404:AU406)</f>
        <v>0</v>
      </c>
      <c r="AV403" s="47">
        <f t="shared" si="147"/>
        <v>1456.8</v>
      </c>
      <c r="AW403" s="43">
        <f>SUM(AW404:AW406)</f>
        <v>0</v>
      </c>
      <c r="AX403" s="47">
        <f t="shared" si="147"/>
        <v>1456.8</v>
      </c>
    </row>
    <row r="404" spans="1:50" ht="110.25" customHeight="1" x14ac:dyDescent="0.45">
      <c r="A404" s="15"/>
      <c r="B404" s="48"/>
      <c r="C404" s="45" t="s">
        <v>113</v>
      </c>
      <c r="D404" s="45" t="s">
        <v>160</v>
      </c>
      <c r="E404" s="45">
        <v>100</v>
      </c>
      <c r="F404" s="46">
        <v>4</v>
      </c>
      <c r="G404" s="43">
        <v>0</v>
      </c>
      <c r="H404" s="43">
        <v>0</v>
      </c>
      <c r="I404" s="43">
        <f t="shared" si="142"/>
        <v>0</v>
      </c>
      <c r="J404" s="43">
        <v>0</v>
      </c>
      <c r="K404" s="43">
        <f t="shared" si="153"/>
        <v>0</v>
      </c>
      <c r="L404" s="43">
        <v>0</v>
      </c>
      <c r="M404" s="46">
        <f t="shared" si="154"/>
        <v>0</v>
      </c>
      <c r="N404" s="43">
        <v>0</v>
      </c>
      <c r="O404" s="46">
        <f t="shared" si="157"/>
        <v>0</v>
      </c>
      <c r="P404" s="43">
        <v>0</v>
      </c>
      <c r="Q404" s="46">
        <f t="shared" si="149"/>
        <v>0</v>
      </c>
      <c r="R404" s="43">
        <v>0</v>
      </c>
      <c r="S404" s="46">
        <f t="shared" si="150"/>
        <v>0</v>
      </c>
      <c r="T404" s="43"/>
      <c r="U404" s="46"/>
      <c r="V404" s="46"/>
      <c r="W404" s="46">
        <f t="shared" si="152"/>
        <v>0</v>
      </c>
      <c r="X404" s="46"/>
      <c r="Y404" s="43">
        <v>0</v>
      </c>
      <c r="Z404" s="43">
        <f t="shared" si="148"/>
        <v>0</v>
      </c>
      <c r="AA404" s="43">
        <v>0</v>
      </c>
      <c r="AB404" s="47">
        <f t="shared" si="133"/>
        <v>0</v>
      </c>
      <c r="AC404" s="43">
        <v>0</v>
      </c>
      <c r="AD404" s="47">
        <f t="shared" si="133"/>
        <v>0</v>
      </c>
      <c r="AE404" s="43">
        <v>0</v>
      </c>
      <c r="AF404" s="47">
        <f t="shared" si="143"/>
        <v>0</v>
      </c>
      <c r="AG404" s="43">
        <v>0</v>
      </c>
      <c r="AH404" s="47">
        <f t="shared" si="143"/>
        <v>0</v>
      </c>
      <c r="AI404" s="43">
        <v>0</v>
      </c>
      <c r="AJ404" s="47">
        <f t="shared" si="143"/>
        <v>0</v>
      </c>
      <c r="AK404" s="43">
        <v>0</v>
      </c>
      <c r="AL404" s="47">
        <f t="shared" si="143"/>
        <v>0</v>
      </c>
      <c r="AM404" s="43">
        <v>0</v>
      </c>
      <c r="AN404" s="47">
        <f t="shared" si="144"/>
        <v>0</v>
      </c>
      <c r="AO404" s="43">
        <v>0</v>
      </c>
      <c r="AP404" s="47">
        <f t="shared" si="144"/>
        <v>0</v>
      </c>
      <c r="AQ404" s="43">
        <v>1390.25</v>
      </c>
      <c r="AR404" s="47">
        <f t="shared" si="144"/>
        <v>1390.25</v>
      </c>
      <c r="AS404" s="43"/>
      <c r="AT404" s="47">
        <f t="shared" si="144"/>
        <v>1390.25</v>
      </c>
      <c r="AU404" s="43"/>
      <c r="AV404" s="47">
        <f t="shared" si="147"/>
        <v>1390.25</v>
      </c>
      <c r="AW404" s="43"/>
      <c r="AX404" s="47">
        <f t="shared" si="147"/>
        <v>1390.25</v>
      </c>
    </row>
    <row r="405" spans="1:50" ht="54.75" customHeight="1" x14ac:dyDescent="0.45">
      <c r="A405" s="15"/>
      <c r="B405" s="48"/>
      <c r="C405" s="45" t="s">
        <v>14</v>
      </c>
      <c r="D405" s="45" t="s">
        <v>160</v>
      </c>
      <c r="E405" s="45">
        <v>200</v>
      </c>
      <c r="F405" s="46">
        <v>4</v>
      </c>
      <c r="G405" s="43">
        <v>0</v>
      </c>
      <c r="H405" s="43">
        <v>0</v>
      </c>
      <c r="I405" s="43">
        <f t="shared" si="142"/>
        <v>0</v>
      </c>
      <c r="J405" s="43">
        <v>0</v>
      </c>
      <c r="K405" s="43">
        <f t="shared" si="153"/>
        <v>0</v>
      </c>
      <c r="L405" s="43">
        <v>0</v>
      </c>
      <c r="M405" s="46">
        <f t="shared" si="154"/>
        <v>0</v>
      </c>
      <c r="N405" s="43">
        <v>0</v>
      </c>
      <c r="O405" s="46">
        <f t="shared" si="157"/>
        <v>0</v>
      </c>
      <c r="P405" s="43">
        <v>0</v>
      </c>
      <c r="Q405" s="46">
        <f t="shared" si="149"/>
        <v>0</v>
      </c>
      <c r="R405" s="43">
        <v>0</v>
      </c>
      <c r="S405" s="46">
        <f t="shared" si="150"/>
        <v>0</v>
      </c>
      <c r="T405" s="43"/>
      <c r="U405" s="46"/>
      <c r="V405" s="46"/>
      <c r="W405" s="46">
        <f t="shared" si="152"/>
        <v>0</v>
      </c>
      <c r="X405" s="46"/>
      <c r="Y405" s="43">
        <v>0</v>
      </c>
      <c r="Z405" s="43">
        <f t="shared" si="148"/>
        <v>0</v>
      </c>
      <c r="AA405" s="43">
        <v>0</v>
      </c>
      <c r="AB405" s="47">
        <f t="shared" si="133"/>
        <v>0</v>
      </c>
      <c r="AC405" s="43">
        <v>0</v>
      </c>
      <c r="AD405" s="47">
        <f t="shared" si="133"/>
        <v>0</v>
      </c>
      <c r="AE405" s="43">
        <v>0</v>
      </c>
      <c r="AF405" s="47">
        <f t="shared" si="143"/>
        <v>0</v>
      </c>
      <c r="AG405" s="43">
        <v>0</v>
      </c>
      <c r="AH405" s="47">
        <f t="shared" si="143"/>
        <v>0</v>
      </c>
      <c r="AI405" s="43">
        <v>0</v>
      </c>
      <c r="AJ405" s="47">
        <f t="shared" si="143"/>
        <v>0</v>
      </c>
      <c r="AK405" s="43">
        <v>0</v>
      </c>
      <c r="AL405" s="47">
        <f t="shared" si="143"/>
        <v>0</v>
      </c>
      <c r="AM405" s="43">
        <v>0</v>
      </c>
      <c r="AN405" s="47">
        <f t="shared" si="144"/>
        <v>0</v>
      </c>
      <c r="AO405" s="43">
        <v>0</v>
      </c>
      <c r="AP405" s="47">
        <f t="shared" si="144"/>
        <v>0</v>
      </c>
      <c r="AQ405" s="43">
        <v>64.849999999999994</v>
      </c>
      <c r="AR405" s="47">
        <f t="shared" si="144"/>
        <v>64.849999999999994</v>
      </c>
      <c r="AS405" s="43"/>
      <c r="AT405" s="47">
        <f t="shared" si="144"/>
        <v>64.849999999999994</v>
      </c>
      <c r="AU405" s="43"/>
      <c r="AV405" s="47">
        <f t="shared" si="147"/>
        <v>64.849999999999994</v>
      </c>
      <c r="AW405" s="43"/>
      <c r="AX405" s="47">
        <f t="shared" si="147"/>
        <v>64.849999999999994</v>
      </c>
    </row>
    <row r="406" spans="1:50" ht="25.2" x14ac:dyDescent="0.45">
      <c r="A406" s="15"/>
      <c r="B406" s="48"/>
      <c r="C406" s="45" t="s">
        <v>18</v>
      </c>
      <c r="D406" s="45" t="s">
        <v>160</v>
      </c>
      <c r="E406" s="45">
        <v>800</v>
      </c>
      <c r="F406" s="46">
        <v>4</v>
      </c>
      <c r="G406" s="43">
        <v>0</v>
      </c>
      <c r="H406" s="43">
        <f>H407+H409+H411</f>
        <v>0</v>
      </c>
      <c r="I406" s="43">
        <f t="shared" si="142"/>
        <v>0</v>
      </c>
      <c r="J406" s="43">
        <f>J407+J409+J411</f>
        <v>0</v>
      </c>
      <c r="K406" s="43">
        <f t="shared" si="153"/>
        <v>0</v>
      </c>
      <c r="L406" s="43">
        <f>L407+L409+L411</f>
        <v>0</v>
      </c>
      <c r="M406" s="46">
        <f t="shared" si="154"/>
        <v>0</v>
      </c>
      <c r="N406" s="43">
        <f>N407+N409+N411</f>
        <v>0</v>
      </c>
      <c r="O406" s="46">
        <f t="shared" si="157"/>
        <v>0</v>
      </c>
      <c r="P406" s="43">
        <f>P407+P409+P411</f>
        <v>0</v>
      </c>
      <c r="Q406" s="46">
        <f t="shared" si="149"/>
        <v>0</v>
      </c>
      <c r="R406" s="43">
        <f>R407+R409+R411</f>
        <v>0</v>
      </c>
      <c r="S406" s="46">
        <f t="shared" si="150"/>
        <v>0</v>
      </c>
      <c r="T406" s="43">
        <f>T407+T409+T411</f>
        <v>0</v>
      </c>
      <c r="U406" s="46">
        <f t="shared" si="151"/>
        <v>0</v>
      </c>
      <c r="V406" s="46"/>
      <c r="W406" s="46">
        <f t="shared" si="152"/>
        <v>0</v>
      </c>
      <c r="X406" s="46">
        <f>X407+X409+X411</f>
        <v>0</v>
      </c>
      <c r="Y406" s="43">
        <f>Y407+Y409+Y411</f>
        <v>0</v>
      </c>
      <c r="Z406" s="43">
        <f t="shared" si="148"/>
        <v>0</v>
      </c>
      <c r="AA406" s="43">
        <f>AA407+AA409+AA411</f>
        <v>0</v>
      </c>
      <c r="AB406" s="47">
        <f t="shared" si="133"/>
        <v>0</v>
      </c>
      <c r="AC406" s="43">
        <f>AC407+AC409+AC411</f>
        <v>0</v>
      </c>
      <c r="AD406" s="47">
        <f t="shared" si="133"/>
        <v>0</v>
      </c>
      <c r="AE406" s="43">
        <f>AE407+AE409+AE411</f>
        <v>0</v>
      </c>
      <c r="AF406" s="47">
        <f t="shared" si="143"/>
        <v>0</v>
      </c>
      <c r="AG406" s="43">
        <f>AG407+AG409+AG411</f>
        <v>0</v>
      </c>
      <c r="AH406" s="47">
        <f t="shared" si="143"/>
        <v>0</v>
      </c>
      <c r="AI406" s="43">
        <f>AI407+AI409+AI411</f>
        <v>0</v>
      </c>
      <c r="AJ406" s="47">
        <f t="shared" si="143"/>
        <v>0</v>
      </c>
      <c r="AK406" s="43">
        <f>AK407+AK409+AK411</f>
        <v>0</v>
      </c>
      <c r="AL406" s="47">
        <f t="shared" si="143"/>
        <v>0</v>
      </c>
      <c r="AM406" s="43">
        <f>AM407+AM409+AM411</f>
        <v>0</v>
      </c>
      <c r="AN406" s="47">
        <f t="shared" si="144"/>
        <v>0</v>
      </c>
      <c r="AO406" s="43">
        <f>AO407+AO409+AO411</f>
        <v>0</v>
      </c>
      <c r="AP406" s="47">
        <f t="shared" si="144"/>
        <v>0</v>
      </c>
      <c r="AQ406" s="43">
        <v>1.7</v>
      </c>
      <c r="AR406" s="47">
        <f t="shared" si="144"/>
        <v>1.7</v>
      </c>
      <c r="AS406" s="43"/>
      <c r="AT406" s="47">
        <f t="shared" si="144"/>
        <v>1.7</v>
      </c>
      <c r="AU406" s="43"/>
      <c r="AV406" s="47">
        <f t="shared" si="147"/>
        <v>1.7</v>
      </c>
      <c r="AW406" s="43"/>
      <c r="AX406" s="47">
        <f t="shared" si="147"/>
        <v>1.7</v>
      </c>
    </row>
    <row r="407" spans="1:50" ht="46.5" customHeight="1" x14ac:dyDescent="0.45">
      <c r="A407" s="15"/>
      <c r="B407" s="134"/>
      <c r="C407" s="143" t="s">
        <v>502</v>
      </c>
      <c r="D407" s="143" t="s">
        <v>161</v>
      </c>
      <c r="E407" s="143"/>
      <c r="F407" s="142"/>
      <c r="G407" s="43">
        <f>G408+G410+G412</f>
        <v>0</v>
      </c>
      <c r="H407" s="43">
        <f>H408</f>
        <v>0</v>
      </c>
      <c r="I407" s="43">
        <f t="shared" si="142"/>
        <v>0</v>
      </c>
      <c r="J407" s="43">
        <f>J408</f>
        <v>0</v>
      </c>
      <c r="K407" s="43">
        <f t="shared" si="153"/>
        <v>0</v>
      </c>
      <c r="L407" s="43">
        <f>L408</f>
        <v>0</v>
      </c>
      <c r="M407" s="142">
        <f t="shared" si="154"/>
        <v>0</v>
      </c>
      <c r="N407" s="43">
        <f>N408</f>
        <v>0</v>
      </c>
      <c r="O407" s="142">
        <f t="shared" si="157"/>
        <v>0</v>
      </c>
      <c r="P407" s="43">
        <f>P408</f>
        <v>0</v>
      </c>
      <c r="Q407" s="142">
        <f t="shared" si="149"/>
        <v>0</v>
      </c>
      <c r="R407" s="43">
        <f>R408</f>
        <v>0</v>
      </c>
      <c r="S407" s="142">
        <f t="shared" si="150"/>
        <v>0</v>
      </c>
      <c r="T407" s="43">
        <f>T408</f>
        <v>0</v>
      </c>
      <c r="U407" s="142">
        <f t="shared" si="151"/>
        <v>0</v>
      </c>
      <c r="V407" s="142"/>
      <c r="W407" s="142">
        <f t="shared" si="152"/>
        <v>0</v>
      </c>
      <c r="X407" s="142">
        <f>X408</f>
        <v>0</v>
      </c>
      <c r="Y407" s="43">
        <f>Y408</f>
        <v>0</v>
      </c>
      <c r="Z407" s="43">
        <f t="shared" si="148"/>
        <v>0</v>
      </c>
      <c r="AA407" s="43">
        <f>AA408</f>
        <v>0</v>
      </c>
      <c r="AB407" s="47">
        <f t="shared" si="133"/>
        <v>0</v>
      </c>
      <c r="AC407" s="43">
        <f>AC408</f>
        <v>0</v>
      </c>
      <c r="AD407" s="47">
        <f t="shared" si="133"/>
        <v>0</v>
      </c>
      <c r="AE407" s="43">
        <f>AE408</f>
        <v>0</v>
      </c>
      <c r="AF407" s="47">
        <f t="shared" si="143"/>
        <v>0</v>
      </c>
      <c r="AG407" s="43">
        <f>AG408</f>
        <v>0</v>
      </c>
      <c r="AH407" s="47">
        <f t="shared" si="143"/>
        <v>0</v>
      </c>
      <c r="AI407" s="43">
        <f>AI408</f>
        <v>0</v>
      </c>
      <c r="AJ407" s="47">
        <f t="shared" si="143"/>
        <v>0</v>
      </c>
      <c r="AK407" s="43">
        <f>AK408</f>
        <v>0</v>
      </c>
      <c r="AL407" s="47">
        <f t="shared" si="143"/>
        <v>0</v>
      </c>
      <c r="AM407" s="43">
        <f>AM408</f>
        <v>0</v>
      </c>
      <c r="AN407" s="47">
        <f t="shared" si="144"/>
        <v>0</v>
      </c>
      <c r="AO407" s="43">
        <f>AO408</f>
        <v>0</v>
      </c>
      <c r="AP407" s="47">
        <f t="shared" si="144"/>
        <v>0</v>
      </c>
      <c r="AQ407" s="43">
        <f>SUM(AQ408+AQ410)</f>
        <v>14870.9</v>
      </c>
      <c r="AR407" s="47">
        <f t="shared" si="144"/>
        <v>14870.9</v>
      </c>
      <c r="AS407" s="43">
        <f>SUM(AS408+AS410)</f>
        <v>0</v>
      </c>
      <c r="AT407" s="47">
        <f t="shared" si="144"/>
        <v>14870.9</v>
      </c>
      <c r="AU407" s="43">
        <f>SUM(AU408+AU410)</f>
        <v>0</v>
      </c>
      <c r="AV407" s="47">
        <f t="shared" si="147"/>
        <v>14870.9</v>
      </c>
      <c r="AW407" s="43">
        <f>SUM(AW408+AW410)</f>
        <v>0</v>
      </c>
      <c r="AX407" s="47">
        <f t="shared" si="147"/>
        <v>14870.9</v>
      </c>
    </row>
    <row r="408" spans="1:50" ht="37.5" customHeight="1" x14ac:dyDescent="0.45">
      <c r="A408" s="15"/>
      <c r="B408" s="134"/>
      <c r="C408" s="143" t="s">
        <v>162</v>
      </c>
      <c r="D408" s="143" t="s">
        <v>163</v>
      </c>
      <c r="E408" s="143"/>
      <c r="F408" s="142"/>
      <c r="G408" s="43">
        <f>G409</f>
        <v>0</v>
      </c>
      <c r="H408" s="43"/>
      <c r="I408" s="43">
        <f t="shared" si="142"/>
        <v>0</v>
      </c>
      <c r="J408" s="43"/>
      <c r="K408" s="43">
        <f t="shared" si="153"/>
        <v>0</v>
      </c>
      <c r="L408" s="43">
        <v>0</v>
      </c>
      <c r="M408" s="142">
        <f t="shared" si="154"/>
        <v>0</v>
      </c>
      <c r="N408" s="43">
        <v>0</v>
      </c>
      <c r="O408" s="142">
        <f t="shared" si="157"/>
        <v>0</v>
      </c>
      <c r="P408" s="43">
        <v>0</v>
      </c>
      <c r="Q408" s="142">
        <f t="shared" si="149"/>
        <v>0</v>
      </c>
      <c r="R408" s="43">
        <v>0</v>
      </c>
      <c r="S408" s="142">
        <f t="shared" si="150"/>
        <v>0</v>
      </c>
      <c r="T408" s="43"/>
      <c r="U408" s="142">
        <f t="shared" si="151"/>
        <v>0</v>
      </c>
      <c r="V408" s="142"/>
      <c r="W408" s="142">
        <f t="shared" si="152"/>
        <v>0</v>
      </c>
      <c r="X408" s="142"/>
      <c r="Y408" s="43">
        <v>0</v>
      </c>
      <c r="Z408" s="43">
        <f t="shared" si="148"/>
        <v>0</v>
      </c>
      <c r="AA408" s="43">
        <v>0</v>
      </c>
      <c r="AB408" s="47">
        <f t="shared" si="133"/>
        <v>0</v>
      </c>
      <c r="AC408" s="43">
        <v>0</v>
      </c>
      <c r="AD408" s="47">
        <f t="shared" si="133"/>
        <v>0</v>
      </c>
      <c r="AE408" s="43">
        <v>0</v>
      </c>
      <c r="AF408" s="47">
        <f t="shared" si="143"/>
        <v>0</v>
      </c>
      <c r="AG408" s="43">
        <v>0</v>
      </c>
      <c r="AH408" s="47">
        <f t="shared" si="143"/>
        <v>0</v>
      </c>
      <c r="AI408" s="43">
        <v>0</v>
      </c>
      <c r="AJ408" s="47">
        <f t="shared" si="143"/>
        <v>0</v>
      </c>
      <c r="AK408" s="43">
        <v>0</v>
      </c>
      <c r="AL408" s="47">
        <f t="shared" si="143"/>
        <v>0</v>
      </c>
      <c r="AM408" s="43">
        <v>0</v>
      </c>
      <c r="AN408" s="47">
        <f t="shared" si="144"/>
        <v>0</v>
      </c>
      <c r="AO408" s="43">
        <v>0</v>
      </c>
      <c r="AP408" s="47">
        <f t="shared" si="144"/>
        <v>0</v>
      </c>
      <c r="AQ408" s="43">
        <f>AQ409</f>
        <v>14752.3</v>
      </c>
      <c r="AR408" s="47">
        <f t="shared" si="144"/>
        <v>14752.3</v>
      </c>
      <c r="AS408" s="43">
        <f>AS409</f>
        <v>0</v>
      </c>
      <c r="AT408" s="47">
        <f t="shared" si="144"/>
        <v>14752.3</v>
      </c>
      <c r="AU408" s="43">
        <f>AU409</f>
        <v>0</v>
      </c>
      <c r="AV408" s="47">
        <f t="shared" si="147"/>
        <v>14752.3</v>
      </c>
      <c r="AW408" s="43">
        <f>AW409</f>
        <v>0</v>
      </c>
      <c r="AX408" s="47">
        <f t="shared" si="147"/>
        <v>14752.3</v>
      </c>
    </row>
    <row r="409" spans="1:50" ht="41.25" customHeight="1" x14ac:dyDescent="0.45">
      <c r="A409" s="15"/>
      <c r="B409" s="134"/>
      <c r="C409" s="143" t="s">
        <v>9</v>
      </c>
      <c r="D409" s="143" t="s">
        <v>163</v>
      </c>
      <c r="E409" s="143">
        <v>600</v>
      </c>
      <c r="F409" s="142">
        <v>3</v>
      </c>
      <c r="G409" s="43">
        <v>0</v>
      </c>
      <c r="H409" s="43">
        <f>H410</f>
        <v>0</v>
      </c>
      <c r="I409" s="43">
        <f t="shared" si="142"/>
        <v>0</v>
      </c>
      <c r="J409" s="43">
        <f>J410</f>
        <v>0</v>
      </c>
      <c r="K409" s="43">
        <f t="shared" si="153"/>
        <v>0</v>
      </c>
      <c r="L409" s="43">
        <f>L410</f>
        <v>0</v>
      </c>
      <c r="M409" s="142">
        <f t="shared" si="154"/>
        <v>0</v>
      </c>
      <c r="N409" s="43">
        <f>N410</f>
        <v>0</v>
      </c>
      <c r="O409" s="142">
        <f t="shared" si="157"/>
        <v>0</v>
      </c>
      <c r="P409" s="43">
        <f>P410</f>
        <v>0</v>
      </c>
      <c r="Q409" s="142">
        <f t="shared" si="149"/>
        <v>0</v>
      </c>
      <c r="R409" s="43">
        <f>R410</f>
        <v>0</v>
      </c>
      <c r="S409" s="142">
        <f t="shared" si="150"/>
        <v>0</v>
      </c>
      <c r="T409" s="43">
        <f>T410</f>
        <v>0</v>
      </c>
      <c r="U409" s="142">
        <f t="shared" si="151"/>
        <v>0</v>
      </c>
      <c r="V409" s="142"/>
      <c r="W409" s="142">
        <f t="shared" si="152"/>
        <v>0</v>
      </c>
      <c r="X409" s="142">
        <f>X410</f>
        <v>0</v>
      </c>
      <c r="Y409" s="43">
        <f>Y410</f>
        <v>0</v>
      </c>
      <c r="Z409" s="43">
        <f t="shared" si="148"/>
        <v>0</v>
      </c>
      <c r="AA409" s="43">
        <f>AA410</f>
        <v>0</v>
      </c>
      <c r="AB409" s="47">
        <f t="shared" si="133"/>
        <v>0</v>
      </c>
      <c r="AC409" s="43">
        <f>AC410</f>
        <v>0</v>
      </c>
      <c r="AD409" s="47">
        <f t="shared" si="133"/>
        <v>0</v>
      </c>
      <c r="AE409" s="43">
        <f>AE410</f>
        <v>0</v>
      </c>
      <c r="AF409" s="47">
        <f t="shared" si="143"/>
        <v>0</v>
      </c>
      <c r="AG409" s="43">
        <f>AG410</f>
        <v>0</v>
      </c>
      <c r="AH409" s="47">
        <f t="shared" si="143"/>
        <v>0</v>
      </c>
      <c r="AI409" s="43">
        <f>AI410</f>
        <v>0</v>
      </c>
      <c r="AJ409" s="47">
        <f t="shared" si="143"/>
        <v>0</v>
      </c>
      <c r="AK409" s="43">
        <f>AK410</f>
        <v>0</v>
      </c>
      <c r="AL409" s="47">
        <f t="shared" si="143"/>
        <v>0</v>
      </c>
      <c r="AM409" s="43">
        <f>AM410</f>
        <v>0</v>
      </c>
      <c r="AN409" s="47">
        <f t="shared" si="144"/>
        <v>0</v>
      </c>
      <c r="AO409" s="43">
        <f>AO410</f>
        <v>0</v>
      </c>
      <c r="AP409" s="47">
        <f t="shared" si="144"/>
        <v>0</v>
      </c>
      <c r="AQ409" s="43">
        <v>14752.3</v>
      </c>
      <c r="AR409" s="47">
        <f t="shared" si="144"/>
        <v>14752.3</v>
      </c>
      <c r="AS409" s="43"/>
      <c r="AT409" s="47">
        <f t="shared" si="144"/>
        <v>14752.3</v>
      </c>
      <c r="AU409" s="43"/>
      <c r="AV409" s="47">
        <f t="shared" si="147"/>
        <v>14752.3</v>
      </c>
      <c r="AW409" s="43"/>
      <c r="AX409" s="47">
        <f t="shared" si="147"/>
        <v>14752.3</v>
      </c>
    </row>
    <row r="410" spans="1:50" ht="58.5" customHeight="1" x14ac:dyDescent="0.45">
      <c r="A410" s="15"/>
      <c r="B410" s="134"/>
      <c r="C410" s="143" t="s">
        <v>164</v>
      </c>
      <c r="D410" s="143" t="s">
        <v>165</v>
      </c>
      <c r="E410" s="143"/>
      <c r="F410" s="142"/>
      <c r="G410" s="43">
        <f>G411</f>
        <v>0</v>
      </c>
      <c r="H410" s="43"/>
      <c r="I410" s="43">
        <f t="shared" si="142"/>
        <v>0</v>
      </c>
      <c r="J410" s="43"/>
      <c r="K410" s="43">
        <f t="shared" si="153"/>
        <v>0</v>
      </c>
      <c r="L410" s="43"/>
      <c r="M410" s="142">
        <f t="shared" si="154"/>
        <v>0</v>
      </c>
      <c r="N410" s="43"/>
      <c r="O410" s="142">
        <f t="shared" si="157"/>
        <v>0</v>
      </c>
      <c r="P410" s="43"/>
      <c r="Q410" s="142">
        <f t="shared" si="149"/>
        <v>0</v>
      </c>
      <c r="R410" s="43"/>
      <c r="S410" s="142">
        <f t="shared" si="150"/>
        <v>0</v>
      </c>
      <c r="T410" s="43"/>
      <c r="U410" s="142">
        <f t="shared" si="151"/>
        <v>0</v>
      </c>
      <c r="V410" s="142"/>
      <c r="W410" s="142">
        <f t="shared" si="152"/>
        <v>0</v>
      </c>
      <c r="X410" s="142"/>
      <c r="Y410" s="43">
        <v>0</v>
      </c>
      <c r="Z410" s="43">
        <f t="shared" si="148"/>
        <v>0</v>
      </c>
      <c r="AA410" s="43">
        <v>0</v>
      </c>
      <c r="AB410" s="47">
        <f t="shared" ref="AB410:AD489" si="169">Z410+AA410</f>
        <v>0</v>
      </c>
      <c r="AC410" s="43">
        <v>0</v>
      </c>
      <c r="AD410" s="47">
        <f t="shared" si="169"/>
        <v>0</v>
      </c>
      <c r="AE410" s="43">
        <v>0</v>
      </c>
      <c r="AF410" s="47">
        <f t="shared" si="143"/>
        <v>0</v>
      </c>
      <c r="AG410" s="43">
        <v>0</v>
      </c>
      <c r="AH410" s="47">
        <f t="shared" si="143"/>
        <v>0</v>
      </c>
      <c r="AI410" s="43">
        <v>0</v>
      </c>
      <c r="AJ410" s="47">
        <f t="shared" si="143"/>
        <v>0</v>
      </c>
      <c r="AK410" s="43">
        <v>0</v>
      </c>
      <c r="AL410" s="47">
        <f t="shared" si="143"/>
        <v>0</v>
      </c>
      <c r="AM410" s="43">
        <v>0</v>
      </c>
      <c r="AN410" s="47">
        <f t="shared" si="144"/>
        <v>0</v>
      </c>
      <c r="AO410" s="43">
        <v>0</v>
      </c>
      <c r="AP410" s="47">
        <f t="shared" si="144"/>
        <v>0</v>
      </c>
      <c r="AQ410" s="43">
        <f>SUM(AQ411)</f>
        <v>118.6</v>
      </c>
      <c r="AR410" s="47">
        <f t="shared" si="144"/>
        <v>118.6</v>
      </c>
      <c r="AS410" s="43">
        <f>SUM(AS411)</f>
        <v>0</v>
      </c>
      <c r="AT410" s="47">
        <f t="shared" si="144"/>
        <v>118.6</v>
      </c>
      <c r="AU410" s="43">
        <f>SUM(AU411)</f>
        <v>0</v>
      </c>
      <c r="AV410" s="47">
        <f t="shared" si="147"/>
        <v>118.6</v>
      </c>
      <c r="AW410" s="43">
        <f>SUM(AW411)</f>
        <v>0</v>
      </c>
      <c r="AX410" s="47">
        <f t="shared" si="147"/>
        <v>118.6</v>
      </c>
    </row>
    <row r="411" spans="1:50" ht="41.25" customHeight="1" x14ac:dyDescent="0.45">
      <c r="A411" s="15"/>
      <c r="B411" s="134"/>
      <c r="C411" s="143" t="s">
        <v>20</v>
      </c>
      <c r="D411" s="143" t="s">
        <v>165</v>
      </c>
      <c r="E411" s="143">
        <v>600</v>
      </c>
      <c r="F411" s="142">
        <v>3</v>
      </c>
      <c r="G411" s="43">
        <v>0</v>
      </c>
      <c r="H411" s="43">
        <f>H412</f>
        <v>0</v>
      </c>
      <c r="I411" s="43">
        <f t="shared" si="142"/>
        <v>0</v>
      </c>
      <c r="J411" s="43">
        <f>J412</f>
        <v>0</v>
      </c>
      <c r="K411" s="43">
        <f t="shared" si="153"/>
        <v>0</v>
      </c>
      <c r="L411" s="43">
        <f>L412</f>
        <v>0</v>
      </c>
      <c r="M411" s="142">
        <f t="shared" si="154"/>
        <v>0</v>
      </c>
      <c r="N411" s="43">
        <f>N412</f>
        <v>0</v>
      </c>
      <c r="O411" s="142">
        <f t="shared" si="157"/>
        <v>0</v>
      </c>
      <c r="P411" s="43">
        <f>P412</f>
        <v>0</v>
      </c>
      <c r="Q411" s="142">
        <f t="shared" si="149"/>
        <v>0</v>
      </c>
      <c r="R411" s="43">
        <f>R412</f>
        <v>0</v>
      </c>
      <c r="S411" s="142">
        <f t="shared" si="150"/>
        <v>0</v>
      </c>
      <c r="T411" s="43">
        <f>T412</f>
        <v>0</v>
      </c>
      <c r="U411" s="142">
        <f t="shared" si="151"/>
        <v>0</v>
      </c>
      <c r="V411" s="142"/>
      <c r="W411" s="142">
        <f t="shared" si="152"/>
        <v>0</v>
      </c>
      <c r="X411" s="142">
        <f>X412</f>
        <v>0</v>
      </c>
      <c r="Y411" s="43">
        <f>Y412</f>
        <v>0</v>
      </c>
      <c r="Z411" s="43">
        <f t="shared" si="148"/>
        <v>0</v>
      </c>
      <c r="AA411" s="43">
        <f>AA412</f>
        <v>0</v>
      </c>
      <c r="AB411" s="47">
        <f t="shared" si="169"/>
        <v>0</v>
      </c>
      <c r="AC411" s="43">
        <f>AC412</f>
        <v>0</v>
      </c>
      <c r="AD411" s="47">
        <f t="shared" si="169"/>
        <v>0</v>
      </c>
      <c r="AE411" s="43">
        <f>AE412</f>
        <v>0</v>
      </c>
      <c r="AF411" s="47">
        <f t="shared" si="143"/>
        <v>0</v>
      </c>
      <c r="AG411" s="43">
        <f>AG412</f>
        <v>0</v>
      </c>
      <c r="AH411" s="47">
        <f t="shared" si="143"/>
        <v>0</v>
      </c>
      <c r="AI411" s="43">
        <f>AI412</f>
        <v>0</v>
      </c>
      <c r="AJ411" s="47">
        <f t="shared" si="143"/>
        <v>0</v>
      </c>
      <c r="AK411" s="43">
        <f>AK412</f>
        <v>0</v>
      </c>
      <c r="AL411" s="47">
        <f t="shared" si="143"/>
        <v>0</v>
      </c>
      <c r="AM411" s="43">
        <f>AM412</f>
        <v>0</v>
      </c>
      <c r="AN411" s="47">
        <f t="shared" si="144"/>
        <v>0</v>
      </c>
      <c r="AO411" s="43">
        <f>AO412</f>
        <v>0</v>
      </c>
      <c r="AP411" s="47">
        <f t="shared" si="144"/>
        <v>0</v>
      </c>
      <c r="AQ411" s="43">
        <f>AQ412</f>
        <v>118.6</v>
      </c>
      <c r="AR411" s="47">
        <f t="shared" si="144"/>
        <v>118.6</v>
      </c>
      <c r="AS411" s="43"/>
      <c r="AT411" s="47">
        <f t="shared" si="144"/>
        <v>118.6</v>
      </c>
      <c r="AU411" s="43"/>
      <c r="AV411" s="47">
        <f t="shared" si="147"/>
        <v>118.6</v>
      </c>
      <c r="AW411" s="43"/>
      <c r="AX411" s="47">
        <f t="shared" si="147"/>
        <v>118.6</v>
      </c>
    </row>
    <row r="412" spans="1:50" ht="147" customHeight="1" x14ac:dyDescent="0.45">
      <c r="A412" s="15"/>
      <c r="B412" s="134"/>
      <c r="C412" s="49" t="s">
        <v>10</v>
      </c>
      <c r="D412" s="143" t="s">
        <v>166</v>
      </c>
      <c r="E412" s="143"/>
      <c r="F412" s="142"/>
      <c r="G412" s="43">
        <f>G413</f>
        <v>0</v>
      </c>
      <c r="H412" s="43">
        <f>H413</f>
        <v>0</v>
      </c>
      <c r="I412" s="43">
        <f t="shared" si="142"/>
        <v>0</v>
      </c>
      <c r="J412" s="43"/>
      <c r="K412" s="43">
        <f t="shared" si="153"/>
        <v>0</v>
      </c>
      <c r="L412" s="43"/>
      <c r="M412" s="142">
        <f t="shared" si="154"/>
        <v>0</v>
      </c>
      <c r="N412" s="43"/>
      <c r="O412" s="142">
        <f t="shared" si="157"/>
        <v>0</v>
      </c>
      <c r="P412" s="43"/>
      <c r="Q412" s="142">
        <f t="shared" si="149"/>
        <v>0</v>
      </c>
      <c r="R412" s="43"/>
      <c r="S412" s="142">
        <f t="shared" si="150"/>
        <v>0</v>
      </c>
      <c r="T412" s="43"/>
      <c r="U412" s="142">
        <f t="shared" si="151"/>
        <v>0</v>
      </c>
      <c r="V412" s="142"/>
      <c r="W412" s="142">
        <f t="shared" si="152"/>
        <v>0</v>
      </c>
      <c r="X412" s="142"/>
      <c r="Y412" s="43">
        <f>Y413</f>
        <v>0</v>
      </c>
      <c r="Z412" s="43">
        <f t="shared" si="148"/>
        <v>0</v>
      </c>
      <c r="AA412" s="43">
        <f>AA413</f>
        <v>0</v>
      </c>
      <c r="AB412" s="47">
        <f t="shared" si="169"/>
        <v>0</v>
      </c>
      <c r="AC412" s="43">
        <f>AC413</f>
        <v>0</v>
      </c>
      <c r="AD412" s="47">
        <f t="shared" si="169"/>
        <v>0</v>
      </c>
      <c r="AE412" s="43">
        <f>AE413</f>
        <v>0</v>
      </c>
      <c r="AF412" s="47">
        <f t="shared" si="143"/>
        <v>0</v>
      </c>
      <c r="AG412" s="43">
        <f>AG413</f>
        <v>0</v>
      </c>
      <c r="AH412" s="47">
        <f t="shared" si="143"/>
        <v>0</v>
      </c>
      <c r="AI412" s="43">
        <f>AI413</f>
        <v>0</v>
      </c>
      <c r="AJ412" s="47">
        <f t="shared" si="143"/>
        <v>0</v>
      </c>
      <c r="AK412" s="43">
        <f>AK413</f>
        <v>0</v>
      </c>
      <c r="AL412" s="47">
        <f t="shared" si="143"/>
        <v>0</v>
      </c>
      <c r="AM412" s="43">
        <f>AM413</f>
        <v>0</v>
      </c>
      <c r="AN412" s="47">
        <f t="shared" si="144"/>
        <v>0</v>
      </c>
      <c r="AO412" s="43">
        <f>AO413</f>
        <v>0</v>
      </c>
      <c r="AP412" s="47">
        <f t="shared" si="144"/>
        <v>0</v>
      </c>
      <c r="AQ412" s="43">
        <f>AQ413</f>
        <v>118.6</v>
      </c>
      <c r="AR412" s="47">
        <f t="shared" si="144"/>
        <v>118.6</v>
      </c>
      <c r="AS412" s="43">
        <f>AS413</f>
        <v>0</v>
      </c>
      <c r="AT412" s="47">
        <f t="shared" si="144"/>
        <v>118.6</v>
      </c>
      <c r="AU412" s="43">
        <f>AU413</f>
        <v>0</v>
      </c>
      <c r="AV412" s="47">
        <f t="shared" si="147"/>
        <v>118.6</v>
      </c>
      <c r="AW412" s="43">
        <f>AW413</f>
        <v>0</v>
      </c>
      <c r="AX412" s="47">
        <f t="shared" si="147"/>
        <v>118.6</v>
      </c>
    </row>
    <row r="413" spans="1:50" ht="38.25" customHeight="1" x14ac:dyDescent="0.45">
      <c r="A413" s="15"/>
      <c r="B413" s="134"/>
      <c r="C413" s="143" t="s">
        <v>9</v>
      </c>
      <c r="D413" s="143" t="s">
        <v>166</v>
      </c>
      <c r="E413" s="143">
        <v>600</v>
      </c>
      <c r="F413" s="142">
        <v>3</v>
      </c>
      <c r="G413" s="43">
        <v>0</v>
      </c>
      <c r="H413" s="43"/>
      <c r="I413" s="43">
        <f t="shared" si="142"/>
        <v>0</v>
      </c>
      <c r="J413" s="43">
        <f>J414+J416+J418+J420+J422+J424+J426</f>
        <v>0</v>
      </c>
      <c r="K413" s="43">
        <f t="shared" si="153"/>
        <v>0</v>
      </c>
      <c r="L413" s="43">
        <f>L414+L416+L418+L420+L422+L424+L426</f>
        <v>0</v>
      </c>
      <c r="M413" s="142">
        <f t="shared" si="154"/>
        <v>0</v>
      </c>
      <c r="N413" s="43">
        <f>N414+N416+N418+N420+N422+N424+N426+N436</f>
        <v>0</v>
      </c>
      <c r="O413" s="142">
        <f t="shared" si="157"/>
        <v>0</v>
      </c>
      <c r="P413" s="43">
        <f>P414+P416+P418+P420+P422+P424+P426</f>
        <v>0</v>
      </c>
      <c r="Q413" s="142">
        <f t="shared" si="149"/>
        <v>0</v>
      </c>
      <c r="R413" s="43">
        <f>R414+R416+R418+R420+R422+R424+R426</f>
        <v>0</v>
      </c>
      <c r="S413" s="142">
        <f t="shared" si="150"/>
        <v>0</v>
      </c>
      <c r="T413" s="43">
        <f>T414+T416+T418+T420+T422+T424+T426</f>
        <v>0</v>
      </c>
      <c r="U413" s="142">
        <f t="shared" si="151"/>
        <v>0</v>
      </c>
      <c r="V413" s="142"/>
      <c r="W413" s="142">
        <f t="shared" si="152"/>
        <v>0</v>
      </c>
      <c r="X413" s="142">
        <f>X414+X416+X418+X420+X422+X424+X426</f>
        <v>0</v>
      </c>
      <c r="Y413" s="43">
        <v>0</v>
      </c>
      <c r="Z413" s="43">
        <f t="shared" ref="Z413:Z426" si="170">I413+Y413</f>
        <v>0</v>
      </c>
      <c r="AA413" s="43">
        <v>0</v>
      </c>
      <c r="AB413" s="47">
        <f t="shared" si="169"/>
        <v>0</v>
      </c>
      <c r="AC413" s="43">
        <v>0</v>
      </c>
      <c r="AD413" s="47">
        <f t="shared" si="169"/>
        <v>0</v>
      </c>
      <c r="AE413" s="43">
        <v>0</v>
      </c>
      <c r="AF413" s="47">
        <f t="shared" si="143"/>
        <v>0</v>
      </c>
      <c r="AG413" s="43">
        <v>0</v>
      </c>
      <c r="AH413" s="47">
        <f t="shared" si="143"/>
        <v>0</v>
      </c>
      <c r="AI413" s="43">
        <v>0</v>
      </c>
      <c r="AJ413" s="47">
        <f t="shared" si="143"/>
        <v>0</v>
      </c>
      <c r="AK413" s="43">
        <v>0</v>
      </c>
      <c r="AL413" s="47">
        <f t="shared" si="143"/>
        <v>0</v>
      </c>
      <c r="AM413" s="43">
        <v>0</v>
      </c>
      <c r="AN413" s="47">
        <f t="shared" si="144"/>
        <v>0</v>
      </c>
      <c r="AO413" s="43">
        <v>0</v>
      </c>
      <c r="AP413" s="47">
        <f t="shared" si="144"/>
        <v>0</v>
      </c>
      <c r="AQ413" s="43">
        <v>118.6</v>
      </c>
      <c r="AR413" s="47">
        <f t="shared" si="144"/>
        <v>118.6</v>
      </c>
      <c r="AS413" s="43"/>
      <c r="AT413" s="47">
        <f t="shared" si="144"/>
        <v>118.6</v>
      </c>
      <c r="AU413" s="43"/>
      <c r="AV413" s="47">
        <f t="shared" si="147"/>
        <v>118.6</v>
      </c>
      <c r="AW413" s="43"/>
      <c r="AX413" s="47">
        <f t="shared" si="147"/>
        <v>118.6</v>
      </c>
    </row>
    <row r="414" spans="1:50" ht="48" customHeight="1" x14ac:dyDescent="0.45">
      <c r="A414" s="15"/>
      <c r="B414" s="134"/>
      <c r="C414" s="143" t="s">
        <v>422</v>
      </c>
      <c r="D414" s="143" t="s">
        <v>167</v>
      </c>
      <c r="E414" s="143"/>
      <c r="F414" s="142"/>
      <c r="G414" s="43">
        <f>G415+G417+G419+G421+G423+G425+G435</f>
        <v>0</v>
      </c>
      <c r="H414" s="43">
        <f>H419+H421</f>
        <v>0</v>
      </c>
      <c r="I414" s="43">
        <f t="shared" si="142"/>
        <v>0</v>
      </c>
      <c r="J414" s="43">
        <f>J415</f>
        <v>0</v>
      </c>
      <c r="K414" s="43">
        <f t="shared" si="153"/>
        <v>0</v>
      </c>
      <c r="L414" s="43">
        <f>L415</f>
        <v>0</v>
      </c>
      <c r="M414" s="142">
        <f t="shared" si="154"/>
        <v>0</v>
      </c>
      <c r="N414" s="43">
        <f>N415</f>
        <v>0</v>
      </c>
      <c r="O414" s="142">
        <f t="shared" si="157"/>
        <v>0</v>
      </c>
      <c r="P414" s="43">
        <f>P415</f>
        <v>0</v>
      </c>
      <c r="Q414" s="142">
        <f t="shared" si="149"/>
        <v>0</v>
      </c>
      <c r="R414" s="43">
        <f>R415</f>
        <v>0</v>
      </c>
      <c r="S414" s="142">
        <f t="shared" si="150"/>
        <v>0</v>
      </c>
      <c r="T414" s="43">
        <f>T415</f>
        <v>0</v>
      </c>
      <c r="U414" s="142">
        <f t="shared" si="151"/>
        <v>0</v>
      </c>
      <c r="V414" s="142"/>
      <c r="W414" s="142">
        <f t="shared" si="152"/>
        <v>0</v>
      </c>
      <c r="X414" s="142">
        <f>X415</f>
        <v>0</v>
      </c>
      <c r="Y414" s="43">
        <f>Y419+Y421+Y439</f>
        <v>0</v>
      </c>
      <c r="Z414" s="43">
        <f t="shared" si="170"/>
        <v>0</v>
      </c>
      <c r="AA414" s="43">
        <f>AA415+AA419+AA421+AA433+AA437+AA439</f>
        <v>0</v>
      </c>
      <c r="AB414" s="47">
        <f t="shared" si="169"/>
        <v>0</v>
      </c>
      <c r="AC414" s="43">
        <f>AC415+AC419+AC421+AC433+AC437+AC439</f>
        <v>0</v>
      </c>
      <c r="AD414" s="47">
        <f t="shared" si="169"/>
        <v>0</v>
      </c>
      <c r="AE414" s="43">
        <f>AE415+AE419+AE421+AE433+AE437+AE439</f>
        <v>0</v>
      </c>
      <c r="AF414" s="47">
        <f t="shared" si="143"/>
        <v>0</v>
      </c>
      <c r="AG414" s="43">
        <f>AG415+AG419+AG421+AG433+AG437+AG439</f>
        <v>0</v>
      </c>
      <c r="AH414" s="47">
        <f t="shared" si="143"/>
        <v>0</v>
      </c>
      <c r="AI414" s="43">
        <f>AI415+AI419+AI421+AI433+AI437+AI439</f>
        <v>0</v>
      </c>
      <c r="AJ414" s="47">
        <f t="shared" si="143"/>
        <v>0</v>
      </c>
      <c r="AK414" s="43">
        <f>AK415+AK419+AK421+AK433+AK437+AK439</f>
        <v>0</v>
      </c>
      <c r="AL414" s="47">
        <f t="shared" si="143"/>
        <v>0</v>
      </c>
      <c r="AM414" s="43">
        <f>AM415+AM419+AM421+AM433+AM437+AM439</f>
        <v>0</v>
      </c>
      <c r="AN414" s="47">
        <f t="shared" si="144"/>
        <v>0</v>
      </c>
      <c r="AO414" s="43">
        <f>AO415+AO419+AO421+AO433+AO437+AO439</f>
        <v>0</v>
      </c>
      <c r="AP414" s="47">
        <f t="shared" si="144"/>
        <v>0</v>
      </c>
      <c r="AQ414" s="43">
        <f>AQ415+AQ419+AQ421+AQ433+AQ437+AQ439</f>
        <v>13194.5</v>
      </c>
      <c r="AR414" s="47">
        <f t="shared" si="144"/>
        <v>13194.5</v>
      </c>
      <c r="AS414" s="43">
        <f>AS415+AS419+AS421+AS433+AS437+AS439+AS427+AS431</f>
        <v>5407.1419999999998</v>
      </c>
      <c r="AT414" s="47">
        <f t="shared" si="144"/>
        <v>18601.642</v>
      </c>
      <c r="AU414" s="43">
        <f>AU415+AU419+AU421+AU433+AU437+AU439+AU427+AU431+AU441+AU443+AU429</f>
        <v>405.34199999999998</v>
      </c>
      <c r="AV414" s="47">
        <f t="shared" si="147"/>
        <v>19006.984</v>
      </c>
      <c r="AW414" s="43">
        <f>AW415+AW419+AW421+AW433+AW437+AW439+AW427+AW431+AW441+AW443+AW429+AW445</f>
        <v>75</v>
      </c>
      <c r="AX414" s="47">
        <f t="shared" si="147"/>
        <v>19081.984</v>
      </c>
    </row>
    <row r="415" spans="1:50" ht="32.25" customHeight="1" x14ac:dyDescent="0.45">
      <c r="A415" s="15"/>
      <c r="B415" s="134"/>
      <c r="C415" s="143" t="s">
        <v>162</v>
      </c>
      <c r="D415" s="143" t="s">
        <v>168</v>
      </c>
      <c r="E415" s="143"/>
      <c r="F415" s="142"/>
      <c r="G415" s="43">
        <f>G416</f>
        <v>0</v>
      </c>
      <c r="H415" s="43">
        <f>H416</f>
        <v>0</v>
      </c>
      <c r="I415" s="43">
        <f t="shared" si="142"/>
        <v>0</v>
      </c>
      <c r="J415" s="43"/>
      <c r="K415" s="43">
        <f t="shared" si="153"/>
        <v>0</v>
      </c>
      <c r="L415" s="43">
        <v>0</v>
      </c>
      <c r="M415" s="142">
        <f t="shared" si="154"/>
        <v>0</v>
      </c>
      <c r="N415" s="43">
        <v>0</v>
      </c>
      <c r="O415" s="142">
        <f t="shared" si="157"/>
        <v>0</v>
      </c>
      <c r="P415" s="43">
        <v>0</v>
      </c>
      <c r="Q415" s="142">
        <f t="shared" si="149"/>
        <v>0</v>
      </c>
      <c r="R415" s="43">
        <v>0</v>
      </c>
      <c r="S415" s="142">
        <f t="shared" si="150"/>
        <v>0</v>
      </c>
      <c r="T415" s="43">
        <v>0</v>
      </c>
      <c r="U415" s="142">
        <f t="shared" si="151"/>
        <v>0</v>
      </c>
      <c r="V415" s="142"/>
      <c r="W415" s="142">
        <f t="shared" si="152"/>
        <v>0</v>
      </c>
      <c r="X415" s="142"/>
      <c r="Y415" s="43">
        <f>Y416</f>
        <v>0</v>
      </c>
      <c r="Z415" s="43">
        <f t="shared" si="170"/>
        <v>0</v>
      </c>
      <c r="AA415" s="43">
        <f>AA416</f>
        <v>0</v>
      </c>
      <c r="AB415" s="47">
        <f t="shared" si="169"/>
        <v>0</v>
      </c>
      <c r="AC415" s="43">
        <f>AC416</f>
        <v>0</v>
      </c>
      <c r="AD415" s="47">
        <f t="shared" si="169"/>
        <v>0</v>
      </c>
      <c r="AE415" s="43">
        <f>AE416</f>
        <v>0</v>
      </c>
      <c r="AF415" s="47">
        <f t="shared" si="143"/>
        <v>0</v>
      </c>
      <c r="AG415" s="43">
        <f>AG416</f>
        <v>0</v>
      </c>
      <c r="AH415" s="47">
        <f t="shared" si="143"/>
        <v>0</v>
      </c>
      <c r="AI415" s="43">
        <f>AI416</f>
        <v>0</v>
      </c>
      <c r="AJ415" s="47">
        <f t="shared" si="143"/>
        <v>0</v>
      </c>
      <c r="AK415" s="43">
        <f>AK416</f>
        <v>0</v>
      </c>
      <c r="AL415" s="47">
        <f t="shared" si="143"/>
        <v>0</v>
      </c>
      <c r="AM415" s="43">
        <f>AM416</f>
        <v>0</v>
      </c>
      <c r="AN415" s="47">
        <f t="shared" si="144"/>
        <v>0</v>
      </c>
      <c r="AO415" s="43">
        <f>AO416</f>
        <v>0</v>
      </c>
      <c r="AP415" s="47">
        <f t="shared" si="144"/>
        <v>0</v>
      </c>
      <c r="AQ415" s="43">
        <f>AQ416</f>
        <v>13170</v>
      </c>
      <c r="AR415" s="47">
        <f t="shared" si="144"/>
        <v>13170</v>
      </c>
      <c r="AS415" s="43">
        <f>AS416</f>
        <v>0</v>
      </c>
      <c r="AT415" s="47">
        <f t="shared" si="144"/>
        <v>13170</v>
      </c>
      <c r="AU415" s="43">
        <f>AU416</f>
        <v>0</v>
      </c>
      <c r="AV415" s="47">
        <f t="shared" si="147"/>
        <v>13170</v>
      </c>
      <c r="AW415" s="43">
        <f>AW416</f>
        <v>0</v>
      </c>
      <c r="AX415" s="47">
        <f t="shared" si="147"/>
        <v>13170</v>
      </c>
    </row>
    <row r="416" spans="1:50" ht="42" x14ac:dyDescent="0.45">
      <c r="A416" s="15"/>
      <c r="B416" s="134"/>
      <c r="C416" s="143" t="s">
        <v>9</v>
      </c>
      <c r="D416" s="143" t="s">
        <v>168</v>
      </c>
      <c r="E416" s="143">
        <v>600</v>
      </c>
      <c r="F416" s="142">
        <v>1</v>
      </c>
      <c r="G416" s="43">
        <v>0</v>
      </c>
      <c r="H416" s="43"/>
      <c r="I416" s="43">
        <f t="shared" si="142"/>
        <v>0</v>
      </c>
      <c r="J416" s="43">
        <f>J417</f>
        <v>0</v>
      </c>
      <c r="K416" s="43">
        <f t="shared" si="153"/>
        <v>0</v>
      </c>
      <c r="L416" s="43">
        <f>L417</f>
        <v>0</v>
      </c>
      <c r="M416" s="142">
        <f t="shared" si="154"/>
        <v>0</v>
      </c>
      <c r="N416" s="43">
        <f>N417</f>
        <v>0</v>
      </c>
      <c r="O416" s="142">
        <f t="shared" si="157"/>
        <v>0</v>
      </c>
      <c r="P416" s="43">
        <f>P417</f>
        <v>0</v>
      </c>
      <c r="Q416" s="142">
        <f t="shared" si="149"/>
        <v>0</v>
      </c>
      <c r="R416" s="43">
        <f>R417</f>
        <v>0</v>
      </c>
      <c r="S416" s="142">
        <f t="shared" si="150"/>
        <v>0</v>
      </c>
      <c r="T416" s="43">
        <f>T417</f>
        <v>0</v>
      </c>
      <c r="U416" s="142">
        <f t="shared" si="151"/>
        <v>0</v>
      </c>
      <c r="V416" s="142"/>
      <c r="W416" s="142">
        <f t="shared" si="152"/>
        <v>0</v>
      </c>
      <c r="X416" s="142">
        <f>X417</f>
        <v>0</v>
      </c>
      <c r="Y416" s="43">
        <v>0</v>
      </c>
      <c r="Z416" s="43">
        <f t="shared" si="170"/>
        <v>0</v>
      </c>
      <c r="AA416" s="43">
        <v>0</v>
      </c>
      <c r="AB416" s="47">
        <f t="shared" si="169"/>
        <v>0</v>
      </c>
      <c r="AC416" s="43"/>
      <c r="AD416" s="47">
        <f t="shared" si="169"/>
        <v>0</v>
      </c>
      <c r="AE416" s="43"/>
      <c r="AF416" s="47">
        <f t="shared" si="143"/>
        <v>0</v>
      </c>
      <c r="AG416" s="43">
        <v>0</v>
      </c>
      <c r="AH416" s="47">
        <f t="shared" si="143"/>
        <v>0</v>
      </c>
      <c r="AI416" s="43">
        <v>0</v>
      </c>
      <c r="AJ416" s="47">
        <f t="shared" si="143"/>
        <v>0</v>
      </c>
      <c r="AK416" s="43">
        <v>0</v>
      </c>
      <c r="AL416" s="47">
        <f t="shared" si="143"/>
        <v>0</v>
      </c>
      <c r="AM416" s="43">
        <v>0</v>
      </c>
      <c r="AN416" s="47">
        <f t="shared" si="144"/>
        <v>0</v>
      </c>
      <c r="AO416" s="43">
        <v>0</v>
      </c>
      <c r="AP416" s="47">
        <f t="shared" si="144"/>
        <v>0</v>
      </c>
      <c r="AQ416" s="43">
        <v>13170</v>
      </c>
      <c r="AR416" s="47">
        <f t="shared" si="144"/>
        <v>13170</v>
      </c>
      <c r="AS416" s="43"/>
      <c r="AT416" s="47">
        <f t="shared" si="144"/>
        <v>13170</v>
      </c>
      <c r="AU416" s="43"/>
      <c r="AV416" s="47">
        <f t="shared" si="147"/>
        <v>13170</v>
      </c>
      <c r="AW416" s="43"/>
      <c r="AX416" s="47">
        <f t="shared" si="147"/>
        <v>13170</v>
      </c>
    </row>
    <row r="417" spans="1:50" ht="0.75" hidden="1" customHeight="1" x14ac:dyDescent="0.45">
      <c r="A417" s="15"/>
      <c r="B417" s="134"/>
      <c r="C417" s="143" t="s">
        <v>169</v>
      </c>
      <c r="D417" s="143" t="s">
        <v>170</v>
      </c>
      <c r="E417" s="143"/>
      <c r="F417" s="142"/>
      <c r="G417" s="43">
        <v>0</v>
      </c>
      <c r="H417" s="43"/>
      <c r="I417" s="43">
        <f t="shared" si="142"/>
        <v>0</v>
      </c>
      <c r="J417" s="43"/>
      <c r="K417" s="43">
        <f t="shared" si="153"/>
        <v>0</v>
      </c>
      <c r="L417" s="43"/>
      <c r="M417" s="142">
        <f t="shared" si="154"/>
        <v>0</v>
      </c>
      <c r="N417" s="43"/>
      <c r="O417" s="142">
        <f t="shared" si="157"/>
        <v>0</v>
      </c>
      <c r="P417" s="43"/>
      <c r="Q417" s="142">
        <f t="shared" si="149"/>
        <v>0</v>
      </c>
      <c r="R417" s="43"/>
      <c r="S417" s="142">
        <f t="shared" si="150"/>
        <v>0</v>
      </c>
      <c r="T417" s="43"/>
      <c r="U417" s="142">
        <f t="shared" si="151"/>
        <v>0</v>
      </c>
      <c r="V417" s="142"/>
      <c r="W417" s="142">
        <f t="shared" si="152"/>
        <v>0</v>
      </c>
      <c r="X417" s="142"/>
      <c r="Y417" s="43"/>
      <c r="Z417" s="43">
        <f t="shared" si="170"/>
        <v>0</v>
      </c>
      <c r="AA417" s="43"/>
      <c r="AB417" s="47">
        <f t="shared" si="169"/>
        <v>0</v>
      </c>
      <c r="AC417" s="43"/>
      <c r="AD417" s="47">
        <f t="shared" si="169"/>
        <v>0</v>
      </c>
      <c r="AE417" s="43"/>
      <c r="AF417" s="47">
        <f t="shared" si="143"/>
        <v>0</v>
      </c>
      <c r="AG417" s="43"/>
      <c r="AH417" s="47">
        <f t="shared" si="143"/>
        <v>0</v>
      </c>
      <c r="AI417" s="43"/>
      <c r="AJ417" s="47">
        <f t="shared" si="143"/>
        <v>0</v>
      </c>
      <c r="AK417" s="43"/>
      <c r="AL417" s="47">
        <f t="shared" si="143"/>
        <v>0</v>
      </c>
      <c r="AM417" s="43"/>
      <c r="AN417" s="47">
        <f t="shared" si="144"/>
        <v>0</v>
      </c>
      <c r="AO417" s="43"/>
      <c r="AP417" s="47">
        <f t="shared" si="144"/>
        <v>0</v>
      </c>
      <c r="AQ417" s="43"/>
      <c r="AR417" s="47">
        <f t="shared" si="144"/>
        <v>0</v>
      </c>
      <c r="AS417" s="43"/>
      <c r="AT417" s="47">
        <f t="shared" si="144"/>
        <v>0</v>
      </c>
      <c r="AU417" s="43"/>
      <c r="AV417" s="47">
        <f t="shared" si="147"/>
        <v>0</v>
      </c>
      <c r="AW417" s="43"/>
      <c r="AX417" s="47">
        <f t="shared" si="147"/>
        <v>0</v>
      </c>
    </row>
    <row r="418" spans="1:50" ht="60.75" hidden="1" customHeight="1" x14ac:dyDescent="0.45">
      <c r="A418" s="15"/>
      <c r="B418" s="134"/>
      <c r="C418" s="143" t="s">
        <v>20</v>
      </c>
      <c r="D418" s="143" t="s">
        <v>170</v>
      </c>
      <c r="E418" s="143">
        <v>600</v>
      </c>
      <c r="F418" s="142">
        <v>1</v>
      </c>
      <c r="G418" s="43"/>
      <c r="H418" s="43">
        <v>0</v>
      </c>
      <c r="I418" s="43">
        <v>0</v>
      </c>
      <c r="J418" s="43">
        <f>J419</f>
        <v>0</v>
      </c>
      <c r="K418" s="43">
        <f t="shared" si="153"/>
        <v>0</v>
      </c>
      <c r="L418" s="43">
        <f>L419</f>
        <v>0</v>
      </c>
      <c r="M418" s="142">
        <f t="shared" si="154"/>
        <v>0</v>
      </c>
      <c r="N418" s="43">
        <f>N419</f>
        <v>0</v>
      </c>
      <c r="O418" s="142">
        <f t="shared" si="157"/>
        <v>0</v>
      </c>
      <c r="P418" s="43">
        <f>P419</f>
        <v>0</v>
      </c>
      <c r="Q418" s="142">
        <f t="shared" si="149"/>
        <v>0</v>
      </c>
      <c r="R418" s="43">
        <f>R419</f>
        <v>0</v>
      </c>
      <c r="S418" s="142">
        <f t="shared" si="150"/>
        <v>0</v>
      </c>
      <c r="T418" s="43">
        <f>T419</f>
        <v>0</v>
      </c>
      <c r="U418" s="142">
        <f t="shared" si="151"/>
        <v>0</v>
      </c>
      <c r="V418" s="142"/>
      <c r="W418" s="142">
        <f t="shared" si="152"/>
        <v>0</v>
      </c>
      <c r="X418" s="142">
        <f>X419</f>
        <v>0</v>
      </c>
      <c r="Y418" s="43">
        <v>0</v>
      </c>
      <c r="Z418" s="43">
        <f t="shared" si="170"/>
        <v>0</v>
      </c>
      <c r="AA418" s="43">
        <v>0</v>
      </c>
      <c r="AB418" s="47">
        <f t="shared" si="169"/>
        <v>0</v>
      </c>
      <c r="AC418" s="43">
        <v>0</v>
      </c>
      <c r="AD418" s="47">
        <f t="shared" si="169"/>
        <v>0</v>
      </c>
      <c r="AE418" s="43">
        <v>0</v>
      </c>
      <c r="AF418" s="47">
        <f t="shared" si="143"/>
        <v>0</v>
      </c>
      <c r="AG418" s="43">
        <v>0</v>
      </c>
      <c r="AH418" s="47">
        <f t="shared" si="143"/>
        <v>0</v>
      </c>
      <c r="AI418" s="43">
        <v>0</v>
      </c>
      <c r="AJ418" s="47">
        <f t="shared" si="143"/>
        <v>0</v>
      </c>
      <c r="AK418" s="43">
        <v>0</v>
      </c>
      <c r="AL418" s="47">
        <f t="shared" si="143"/>
        <v>0</v>
      </c>
      <c r="AM418" s="43">
        <v>0</v>
      </c>
      <c r="AN418" s="47">
        <f t="shared" si="144"/>
        <v>0</v>
      </c>
      <c r="AO418" s="43">
        <v>0</v>
      </c>
      <c r="AP418" s="47">
        <f t="shared" si="144"/>
        <v>0</v>
      </c>
      <c r="AQ418" s="43">
        <v>0</v>
      </c>
      <c r="AR418" s="47">
        <f t="shared" si="144"/>
        <v>0</v>
      </c>
      <c r="AS418" s="43">
        <v>0</v>
      </c>
      <c r="AT418" s="47">
        <f t="shared" si="144"/>
        <v>0</v>
      </c>
      <c r="AU418" s="43">
        <v>0</v>
      </c>
      <c r="AV418" s="47">
        <f t="shared" si="147"/>
        <v>0</v>
      </c>
      <c r="AW418" s="43">
        <v>0</v>
      </c>
      <c r="AX418" s="47">
        <f t="shared" si="147"/>
        <v>0</v>
      </c>
    </row>
    <row r="419" spans="1:50" ht="81" hidden="1" customHeight="1" x14ac:dyDescent="0.45">
      <c r="A419" s="15"/>
      <c r="B419" s="134"/>
      <c r="C419" s="143" t="s">
        <v>171</v>
      </c>
      <c r="D419" s="143" t="s">
        <v>172</v>
      </c>
      <c r="E419" s="143"/>
      <c r="F419" s="142"/>
      <c r="G419" s="43">
        <f>G420</f>
        <v>0</v>
      </c>
      <c r="H419" s="43">
        <f>H420</f>
        <v>0</v>
      </c>
      <c r="I419" s="43">
        <f t="shared" si="142"/>
        <v>0</v>
      </c>
      <c r="J419" s="43"/>
      <c r="K419" s="43">
        <f t="shared" si="153"/>
        <v>0</v>
      </c>
      <c r="L419" s="43"/>
      <c r="M419" s="142">
        <f t="shared" si="154"/>
        <v>0</v>
      </c>
      <c r="N419" s="43"/>
      <c r="O419" s="142">
        <f t="shared" si="157"/>
        <v>0</v>
      </c>
      <c r="P419" s="43"/>
      <c r="Q419" s="142">
        <f t="shared" si="149"/>
        <v>0</v>
      </c>
      <c r="R419" s="43"/>
      <c r="S419" s="142">
        <f t="shared" si="150"/>
        <v>0</v>
      </c>
      <c r="T419" s="43"/>
      <c r="U419" s="142">
        <f t="shared" si="151"/>
        <v>0</v>
      </c>
      <c r="V419" s="142"/>
      <c r="W419" s="142">
        <f t="shared" si="152"/>
        <v>0</v>
      </c>
      <c r="X419" s="142"/>
      <c r="Y419" s="43">
        <f>Y420</f>
        <v>0</v>
      </c>
      <c r="Z419" s="43">
        <f t="shared" si="170"/>
        <v>0</v>
      </c>
      <c r="AA419" s="43">
        <f>AA420</f>
        <v>0</v>
      </c>
      <c r="AB419" s="47">
        <f t="shared" si="169"/>
        <v>0</v>
      </c>
      <c r="AC419" s="43">
        <f>AC420</f>
        <v>0</v>
      </c>
      <c r="AD419" s="47">
        <f t="shared" si="169"/>
        <v>0</v>
      </c>
      <c r="AE419" s="43">
        <f>AE420</f>
        <v>0</v>
      </c>
      <c r="AF419" s="47">
        <f t="shared" si="143"/>
        <v>0</v>
      </c>
      <c r="AG419" s="43">
        <f>AG420</f>
        <v>0</v>
      </c>
      <c r="AH419" s="47">
        <f t="shared" si="143"/>
        <v>0</v>
      </c>
      <c r="AI419" s="43">
        <f>AI420</f>
        <v>0</v>
      </c>
      <c r="AJ419" s="47">
        <f t="shared" si="143"/>
        <v>0</v>
      </c>
      <c r="AK419" s="43">
        <f>AK420</f>
        <v>0</v>
      </c>
      <c r="AL419" s="47">
        <f t="shared" si="143"/>
        <v>0</v>
      </c>
      <c r="AM419" s="43">
        <f>AM420</f>
        <v>0</v>
      </c>
      <c r="AN419" s="47">
        <f t="shared" si="144"/>
        <v>0</v>
      </c>
      <c r="AO419" s="43">
        <f>AO420</f>
        <v>0</v>
      </c>
      <c r="AP419" s="47">
        <f t="shared" si="144"/>
        <v>0</v>
      </c>
      <c r="AQ419" s="43">
        <f>AQ420</f>
        <v>0</v>
      </c>
      <c r="AR419" s="47">
        <f t="shared" si="144"/>
        <v>0</v>
      </c>
      <c r="AS419" s="43">
        <f>AS420</f>
        <v>0</v>
      </c>
      <c r="AT419" s="47">
        <f t="shared" si="144"/>
        <v>0</v>
      </c>
      <c r="AU419" s="43">
        <f>AU420</f>
        <v>0</v>
      </c>
      <c r="AV419" s="47">
        <f t="shared" si="147"/>
        <v>0</v>
      </c>
      <c r="AW419" s="43">
        <f>AW420</f>
        <v>0</v>
      </c>
      <c r="AX419" s="47">
        <f t="shared" si="147"/>
        <v>0</v>
      </c>
    </row>
    <row r="420" spans="1:50" ht="60.75" hidden="1" customHeight="1" x14ac:dyDescent="0.45">
      <c r="A420" s="15"/>
      <c r="B420" s="134"/>
      <c r="C420" s="143" t="s">
        <v>20</v>
      </c>
      <c r="D420" s="143" t="s">
        <v>172</v>
      </c>
      <c r="E420" s="143">
        <v>600</v>
      </c>
      <c r="F420" s="142">
        <v>1</v>
      </c>
      <c r="G420" s="43"/>
      <c r="H420" s="43">
        <v>0</v>
      </c>
      <c r="I420" s="43">
        <f t="shared" si="142"/>
        <v>0</v>
      </c>
      <c r="J420" s="43">
        <f>J421</f>
        <v>0</v>
      </c>
      <c r="K420" s="43">
        <f t="shared" si="153"/>
        <v>0</v>
      </c>
      <c r="L420" s="43">
        <f>L421</f>
        <v>0</v>
      </c>
      <c r="M420" s="142">
        <f t="shared" si="154"/>
        <v>0</v>
      </c>
      <c r="N420" s="43">
        <f>N421</f>
        <v>0</v>
      </c>
      <c r="O420" s="142">
        <f t="shared" si="157"/>
        <v>0</v>
      </c>
      <c r="P420" s="43">
        <f>P421</f>
        <v>0</v>
      </c>
      <c r="Q420" s="142">
        <f t="shared" si="149"/>
        <v>0</v>
      </c>
      <c r="R420" s="43">
        <f>R421</f>
        <v>0</v>
      </c>
      <c r="S420" s="142">
        <f t="shared" si="150"/>
        <v>0</v>
      </c>
      <c r="T420" s="43">
        <f>T421</f>
        <v>0</v>
      </c>
      <c r="U420" s="142">
        <f t="shared" si="151"/>
        <v>0</v>
      </c>
      <c r="V420" s="142"/>
      <c r="W420" s="142">
        <f t="shared" si="152"/>
        <v>0</v>
      </c>
      <c r="X420" s="142">
        <f>X421</f>
        <v>0</v>
      </c>
      <c r="Y420" s="43">
        <v>0</v>
      </c>
      <c r="Z420" s="43">
        <f t="shared" si="170"/>
        <v>0</v>
      </c>
      <c r="AA420" s="43">
        <v>0</v>
      </c>
      <c r="AB420" s="47">
        <f t="shared" si="169"/>
        <v>0</v>
      </c>
      <c r="AC420" s="43">
        <v>0</v>
      </c>
      <c r="AD420" s="47">
        <f t="shared" si="169"/>
        <v>0</v>
      </c>
      <c r="AE420" s="43">
        <v>0</v>
      </c>
      <c r="AF420" s="47">
        <f t="shared" si="143"/>
        <v>0</v>
      </c>
      <c r="AG420" s="43">
        <v>0</v>
      </c>
      <c r="AH420" s="47">
        <f t="shared" si="143"/>
        <v>0</v>
      </c>
      <c r="AI420" s="43">
        <v>0</v>
      </c>
      <c r="AJ420" s="47">
        <f t="shared" si="143"/>
        <v>0</v>
      </c>
      <c r="AK420" s="43">
        <v>0</v>
      </c>
      <c r="AL420" s="47">
        <f t="shared" si="143"/>
        <v>0</v>
      </c>
      <c r="AM420" s="43">
        <v>0</v>
      </c>
      <c r="AN420" s="47">
        <f t="shared" si="144"/>
        <v>0</v>
      </c>
      <c r="AO420" s="43">
        <v>0</v>
      </c>
      <c r="AP420" s="47">
        <f t="shared" si="144"/>
        <v>0</v>
      </c>
      <c r="AQ420" s="43">
        <v>0</v>
      </c>
      <c r="AR420" s="47">
        <f t="shared" si="144"/>
        <v>0</v>
      </c>
      <c r="AS420" s="43">
        <v>0</v>
      </c>
      <c r="AT420" s="47">
        <f t="shared" ref="AT420:AX432" si="171">AR420+AS420</f>
        <v>0</v>
      </c>
      <c r="AU420" s="43">
        <v>0</v>
      </c>
      <c r="AV420" s="47">
        <f t="shared" si="171"/>
        <v>0</v>
      </c>
      <c r="AW420" s="43">
        <v>0</v>
      </c>
      <c r="AX420" s="47">
        <f t="shared" si="171"/>
        <v>0</v>
      </c>
    </row>
    <row r="421" spans="1:50" ht="40.5" hidden="1" customHeight="1" x14ac:dyDescent="0.45">
      <c r="A421" s="15"/>
      <c r="B421" s="134"/>
      <c r="C421" s="143" t="s">
        <v>173</v>
      </c>
      <c r="D421" s="143" t="s">
        <v>174</v>
      </c>
      <c r="E421" s="143"/>
      <c r="F421" s="142"/>
      <c r="G421" s="43">
        <f>G422</f>
        <v>0</v>
      </c>
      <c r="H421" s="43">
        <f>H422</f>
        <v>0</v>
      </c>
      <c r="I421" s="43">
        <f t="shared" si="142"/>
        <v>0</v>
      </c>
      <c r="J421" s="43"/>
      <c r="K421" s="43">
        <f t="shared" si="153"/>
        <v>0</v>
      </c>
      <c r="L421" s="43"/>
      <c r="M421" s="142">
        <f t="shared" si="154"/>
        <v>0</v>
      </c>
      <c r="N421" s="43"/>
      <c r="O421" s="142">
        <f t="shared" si="157"/>
        <v>0</v>
      </c>
      <c r="P421" s="43"/>
      <c r="Q421" s="142">
        <f t="shared" si="149"/>
        <v>0</v>
      </c>
      <c r="R421" s="43"/>
      <c r="S421" s="142">
        <f t="shared" si="150"/>
        <v>0</v>
      </c>
      <c r="T421" s="43"/>
      <c r="U421" s="142">
        <f t="shared" si="151"/>
        <v>0</v>
      </c>
      <c r="V421" s="142"/>
      <c r="W421" s="142">
        <f t="shared" si="152"/>
        <v>0</v>
      </c>
      <c r="X421" s="142"/>
      <c r="Y421" s="43">
        <f>Y422</f>
        <v>0</v>
      </c>
      <c r="Z421" s="43">
        <f t="shared" si="170"/>
        <v>0</v>
      </c>
      <c r="AA421" s="43">
        <f>AA422</f>
        <v>0</v>
      </c>
      <c r="AB421" s="47">
        <f t="shared" si="169"/>
        <v>0</v>
      </c>
      <c r="AC421" s="43">
        <f>AC422</f>
        <v>0</v>
      </c>
      <c r="AD421" s="47">
        <f t="shared" si="169"/>
        <v>0</v>
      </c>
      <c r="AE421" s="43">
        <f>AE422</f>
        <v>0</v>
      </c>
      <c r="AF421" s="47">
        <f t="shared" si="143"/>
        <v>0</v>
      </c>
      <c r="AG421" s="43">
        <f>AG422</f>
        <v>0</v>
      </c>
      <c r="AH421" s="47">
        <f t="shared" si="143"/>
        <v>0</v>
      </c>
      <c r="AI421" s="43">
        <f>AI422</f>
        <v>0</v>
      </c>
      <c r="AJ421" s="47">
        <f t="shared" si="143"/>
        <v>0</v>
      </c>
      <c r="AK421" s="43">
        <f>AK422</f>
        <v>0</v>
      </c>
      <c r="AL421" s="47">
        <f t="shared" si="143"/>
        <v>0</v>
      </c>
      <c r="AM421" s="43">
        <f>AM422</f>
        <v>0</v>
      </c>
      <c r="AN421" s="47">
        <f t="shared" si="144"/>
        <v>0</v>
      </c>
      <c r="AO421" s="43">
        <f>AO422</f>
        <v>0</v>
      </c>
      <c r="AP421" s="47">
        <f t="shared" si="144"/>
        <v>0</v>
      </c>
      <c r="AQ421" s="43">
        <f>AQ422</f>
        <v>0</v>
      </c>
      <c r="AR421" s="47">
        <f t="shared" si="144"/>
        <v>0</v>
      </c>
      <c r="AS421" s="43">
        <f>AS422</f>
        <v>0</v>
      </c>
      <c r="AT421" s="47">
        <f t="shared" si="171"/>
        <v>0</v>
      </c>
      <c r="AU421" s="43">
        <f>AU422</f>
        <v>0</v>
      </c>
      <c r="AV421" s="47">
        <f t="shared" si="171"/>
        <v>0</v>
      </c>
      <c r="AW421" s="43">
        <f>AW422</f>
        <v>0</v>
      </c>
      <c r="AX421" s="47">
        <f t="shared" si="171"/>
        <v>0</v>
      </c>
    </row>
    <row r="422" spans="1:50" ht="80.25" hidden="1" customHeight="1" x14ac:dyDescent="0.45">
      <c r="A422" s="15"/>
      <c r="B422" s="134"/>
      <c r="C422" s="143" t="s">
        <v>20</v>
      </c>
      <c r="D422" s="143" t="s">
        <v>174</v>
      </c>
      <c r="E422" s="143">
        <v>600</v>
      </c>
      <c r="F422" s="142">
        <v>1</v>
      </c>
      <c r="G422" s="43"/>
      <c r="H422" s="43">
        <v>0</v>
      </c>
      <c r="I422" s="43">
        <f t="shared" si="142"/>
        <v>0</v>
      </c>
      <c r="J422" s="43">
        <f>J423</f>
        <v>0</v>
      </c>
      <c r="K422" s="43">
        <f t="shared" si="153"/>
        <v>0</v>
      </c>
      <c r="L422" s="43">
        <f>L423</f>
        <v>0</v>
      </c>
      <c r="M422" s="142">
        <f t="shared" si="154"/>
        <v>0</v>
      </c>
      <c r="N422" s="43">
        <f>N423</f>
        <v>0</v>
      </c>
      <c r="O422" s="142">
        <f t="shared" si="157"/>
        <v>0</v>
      </c>
      <c r="P422" s="43">
        <f>P423</f>
        <v>0</v>
      </c>
      <c r="Q422" s="142">
        <f t="shared" si="149"/>
        <v>0</v>
      </c>
      <c r="R422" s="43">
        <f>R423</f>
        <v>0</v>
      </c>
      <c r="S422" s="142">
        <f t="shared" si="150"/>
        <v>0</v>
      </c>
      <c r="T422" s="43">
        <f>T423</f>
        <v>0</v>
      </c>
      <c r="U422" s="142">
        <f t="shared" si="151"/>
        <v>0</v>
      </c>
      <c r="V422" s="142"/>
      <c r="W422" s="142">
        <f t="shared" si="152"/>
        <v>0</v>
      </c>
      <c r="X422" s="142">
        <f>X423</f>
        <v>0</v>
      </c>
      <c r="Y422" s="43">
        <v>0</v>
      </c>
      <c r="Z422" s="43">
        <f t="shared" si="170"/>
        <v>0</v>
      </c>
      <c r="AA422" s="43"/>
      <c r="AB422" s="47">
        <f t="shared" si="169"/>
        <v>0</v>
      </c>
      <c r="AC422" s="43"/>
      <c r="AD422" s="47">
        <f t="shared" si="169"/>
        <v>0</v>
      </c>
      <c r="AE422" s="43"/>
      <c r="AF422" s="47">
        <f t="shared" si="143"/>
        <v>0</v>
      </c>
      <c r="AG422" s="43"/>
      <c r="AH422" s="47">
        <f t="shared" si="143"/>
        <v>0</v>
      </c>
      <c r="AI422" s="43"/>
      <c r="AJ422" s="47">
        <f t="shared" si="143"/>
        <v>0</v>
      </c>
      <c r="AK422" s="43"/>
      <c r="AL422" s="47">
        <f t="shared" si="143"/>
        <v>0</v>
      </c>
      <c r="AM422" s="43">
        <v>0</v>
      </c>
      <c r="AN422" s="47">
        <f t="shared" si="144"/>
        <v>0</v>
      </c>
      <c r="AO422" s="43">
        <v>0</v>
      </c>
      <c r="AP422" s="47">
        <f t="shared" si="144"/>
        <v>0</v>
      </c>
      <c r="AQ422" s="43">
        <v>0</v>
      </c>
      <c r="AR422" s="47">
        <f t="shared" si="144"/>
        <v>0</v>
      </c>
      <c r="AS422" s="43">
        <v>0</v>
      </c>
      <c r="AT422" s="47">
        <f t="shared" si="171"/>
        <v>0</v>
      </c>
      <c r="AU422" s="43">
        <v>0</v>
      </c>
      <c r="AV422" s="47">
        <f t="shared" si="171"/>
        <v>0</v>
      </c>
      <c r="AW422" s="43">
        <v>0</v>
      </c>
      <c r="AX422" s="47">
        <f t="shared" si="171"/>
        <v>0</v>
      </c>
    </row>
    <row r="423" spans="1:50" ht="121.5" hidden="1" customHeight="1" x14ac:dyDescent="0.45">
      <c r="A423" s="15"/>
      <c r="B423" s="134"/>
      <c r="C423" s="143" t="s">
        <v>394</v>
      </c>
      <c r="D423" s="143" t="s">
        <v>176</v>
      </c>
      <c r="E423" s="143"/>
      <c r="F423" s="142"/>
      <c r="G423" s="43">
        <f>G424</f>
        <v>0</v>
      </c>
      <c r="H423" s="43">
        <v>0</v>
      </c>
      <c r="I423" s="43">
        <f t="shared" si="142"/>
        <v>0</v>
      </c>
      <c r="J423" s="43">
        <v>0</v>
      </c>
      <c r="K423" s="43">
        <f t="shared" si="153"/>
        <v>0</v>
      </c>
      <c r="L423" s="43">
        <v>0</v>
      </c>
      <c r="M423" s="142">
        <f t="shared" si="154"/>
        <v>0</v>
      </c>
      <c r="N423" s="43">
        <v>0</v>
      </c>
      <c r="O423" s="142">
        <f t="shared" si="157"/>
        <v>0</v>
      </c>
      <c r="P423" s="43">
        <v>0</v>
      </c>
      <c r="Q423" s="142">
        <f t="shared" si="149"/>
        <v>0</v>
      </c>
      <c r="R423" s="43">
        <v>0</v>
      </c>
      <c r="S423" s="142">
        <f t="shared" si="150"/>
        <v>0</v>
      </c>
      <c r="T423" s="43">
        <v>0</v>
      </c>
      <c r="U423" s="142">
        <f t="shared" si="151"/>
        <v>0</v>
      </c>
      <c r="V423" s="142"/>
      <c r="W423" s="142">
        <f t="shared" si="152"/>
        <v>0</v>
      </c>
      <c r="X423" s="142">
        <v>0</v>
      </c>
      <c r="Y423" s="43">
        <v>0</v>
      </c>
      <c r="Z423" s="43">
        <f t="shared" si="170"/>
        <v>0</v>
      </c>
      <c r="AA423" s="43">
        <v>0</v>
      </c>
      <c r="AB423" s="47">
        <f t="shared" si="169"/>
        <v>0</v>
      </c>
      <c r="AC423" s="43">
        <v>0</v>
      </c>
      <c r="AD423" s="47">
        <f t="shared" si="169"/>
        <v>0</v>
      </c>
      <c r="AE423" s="43">
        <v>0</v>
      </c>
      <c r="AF423" s="47">
        <f t="shared" si="143"/>
        <v>0</v>
      </c>
      <c r="AG423" s="43">
        <v>0</v>
      </c>
      <c r="AH423" s="47">
        <f t="shared" si="143"/>
        <v>0</v>
      </c>
      <c r="AI423" s="43">
        <v>0</v>
      </c>
      <c r="AJ423" s="47">
        <f t="shared" si="143"/>
        <v>0</v>
      </c>
      <c r="AK423" s="43">
        <v>0</v>
      </c>
      <c r="AL423" s="47">
        <f t="shared" si="143"/>
        <v>0</v>
      </c>
      <c r="AM423" s="43">
        <v>0</v>
      </c>
      <c r="AN423" s="47">
        <f t="shared" si="144"/>
        <v>0</v>
      </c>
      <c r="AO423" s="43">
        <v>0</v>
      </c>
      <c r="AP423" s="47">
        <f t="shared" si="144"/>
        <v>0</v>
      </c>
      <c r="AQ423" s="43">
        <v>0</v>
      </c>
      <c r="AR423" s="47">
        <f t="shared" si="144"/>
        <v>0</v>
      </c>
      <c r="AS423" s="43">
        <v>0</v>
      </c>
      <c r="AT423" s="47">
        <f t="shared" si="171"/>
        <v>0</v>
      </c>
      <c r="AU423" s="43">
        <v>0</v>
      </c>
      <c r="AV423" s="47">
        <f t="shared" si="171"/>
        <v>0</v>
      </c>
      <c r="AW423" s="43">
        <v>0</v>
      </c>
      <c r="AX423" s="47">
        <f t="shared" si="171"/>
        <v>0</v>
      </c>
    </row>
    <row r="424" spans="1:50" ht="60.75" hidden="1" customHeight="1" x14ac:dyDescent="0.45">
      <c r="A424" s="15"/>
      <c r="B424" s="134"/>
      <c r="C424" s="143" t="s">
        <v>20</v>
      </c>
      <c r="D424" s="143" t="s">
        <v>176</v>
      </c>
      <c r="E424" s="143">
        <v>600</v>
      </c>
      <c r="F424" s="142">
        <v>1</v>
      </c>
      <c r="G424" s="43">
        <v>0</v>
      </c>
      <c r="H424" s="43">
        <f>H425</f>
        <v>0</v>
      </c>
      <c r="I424" s="43">
        <f t="shared" si="142"/>
        <v>0</v>
      </c>
      <c r="J424" s="43">
        <f>J425</f>
        <v>0</v>
      </c>
      <c r="K424" s="43">
        <f t="shared" si="153"/>
        <v>0</v>
      </c>
      <c r="L424" s="43">
        <f>L425</f>
        <v>0</v>
      </c>
      <c r="M424" s="142">
        <f t="shared" si="154"/>
        <v>0</v>
      </c>
      <c r="N424" s="43">
        <f>N425</f>
        <v>0</v>
      </c>
      <c r="O424" s="142">
        <f t="shared" si="157"/>
        <v>0</v>
      </c>
      <c r="P424" s="43">
        <f>P425</f>
        <v>0</v>
      </c>
      <c r="Q424" s="142">
        <f t="shared" si="149"/>
        <v>0</v>
      </c>
      <c r="R424" s="43">
        <f>R425</f>
        <v>0</v>
      </c>
      <c r="S424" s="142">
        <f t="shared" si="150"/>
        <v>0</v>
      </c>
      <c r="T424" s="43">
        <f>T425</f>
        <v>0</v>
      </c>
      <c r="U424" s="142">
        <f t="shared" si="151"/>
        <v>0</v>
      </c>
      <c r="V424" s="142"/>
      <c r="W424" s="142">
        <f t="shared" si="152"/>
        <v>0</v>
      </c>
      <c r="X424" s="142">
        <f>X425</f>
        <v>0</v>
      </c>
      <c r="Y424" s="43">
        <f>Y425</f>
        <v>0</v>
      </c>
      <c r="Z424" s="43">
        <f t="shared" si="170"/>
        <v>0</v>
      </c>
      <c r="AA424" s="43">
        <f>AA425</f>
        <v>0</v>
      </c>
      <c r="AB424" s="47">
        <f t="shared" si="169"/>
        <v>0</v>
      </c>
      <c r="AC424" s="43">
        <f>AC425</f>
        <v>0</v>
      </c>
      <c r="AD424" s="47">
        <f t="shared" si="169"/>
        <v>0</v>
      </c>
      <c r="AE424" s="43">
        <f>AE425</f>
        <v>0</v>
      </c>
      <c r="AF424" s="47">
        <f t="shared" si="143"/>
        <v>0</v>
      </c>
      <c r="AG424" s="43">
        <f>AG425</f>
        <v>0</v>
      </c>
      <c r="AH424" s="47">
        <f t="shared" si="143"/>
        <v>0</v>
      </c>
      <c r="AI424" s="43">
        <f>AI425</f>
        <v>0</v>
      </c>
      <c r="AJ424" s="47">
        <f t="shared" si="143"/>
        <v>0</v>
      </c>
      <c r="AK424" s="43">
        <f>AK425</f>
        <v>0</v>
      </c>
      <c r="AL424" s="47">
        <f t="shared" si="143"/>
        <v>0</v>
      </c>
      <c r="AM424" s="43">
        <f>AM425</f>
        <v>0</v>
      </c>
      <c r="AN424" s="47">
        <f t="shared" si="144"/>
        <v>0</v>
      </c>
      <c r="AO424" s="43">
        <f>AO425</f>
        <v>0</v>
      </c>
      <c r="AP424" s="47">
        <f t="shared" si="144"/>
        <v>0</v>
      </c>
      <c r="AQ424" s="43">
        <f>AQ425</f>
        <v>0</v>
      </c>
      <c r="AR424" s="47">
        <f t="shared" si="144"/>
        <v>0</v>
      </c>
      <c r="AS424" s="43">
        <f>AS425</f>
        <v>0</v>
      </c>
      <c r="AT424" s="47">
        <f t="shared" si="171"/>
        <v>0</v>
      </c>
      <c r="AU424" s="43">
        <f>AU425</f>
        <v>0</v>
      </c>
      <c r="AV424" s="47">
        <f t="shared" si="171"/>
        <v>0</v>
      </c>
      <c r="AW424" s="43">
        <f>AW425</f>
        <v>0</v>
      </c>
      <c r="AX424" s="47">
        <f t="shared" si="171"/>
        <v>0</v>
      </c>
    </row>
    <row r="425" spans="1:50" ht="121.5" hidden="1" customHeight="1" x14ac:dyDescent="0.45">
      <c r="A425" s="15"/>
      <c r="B425" s="134"/>
      <c r="C425" s="143" t="s">
        <v>394</v>
      </c>
      <c r="D425" s="143" t="s">
        <v>170</v>
      </c>
      <c r="E425" s="143"/>
      <c r="F425" s="142"/>
      <c r="G425" s="43">
        <f>G426</f>
        <v>0</v>
      </c>
      <c r="H425" s="43">
        <v>0</v>
      </c>
      <c r="I425" s="43">
        <f t="shared" si="142"/>
        <v>0</v>
      </c>
      <c r="J425" s="43">
        <v>0</v>
      </c>
      <c r="K425" s="43">
        <f t="shared" si="153"/>
        <v>0</v>
      </c>
      <c r="L425" s="43">
        <v>0</v>
      </c>
      <c r="M425" s="142">
        <f t="shared" ref="M425:M485" si="172">K425+L425</f>
        <v>0</v>
      </c>
      <c r="N425" s="43">
        <v>0</v>
      </c>
      <c r="O425" s="142">
        <f t="shared" si="157"/>
        <v>0</v>
      </c>
      <c r="P425" s="43">
        <v>0</v>
      </c>
      <c r="Q425" s="142">
        <f t="shared" si="149"/>
        <v>0</v>
      </c>
      <c r="R425" s="43">
        <v>0</v>
      </c>
      <c r="S425" s="142">
        <f t="shared" si="150"/>
        <v>0</v>
      </c>
      <c r="T425" s="43">
        <v>0</v>
      </c>
      <c r="U425" s="142">
        <f t="shared" si="151"/>
        <v>0</v>
      </c>
      <c r="V425" s="142"/>
      <c r="W425" s="142">
        <f t="shared" si="152"/>
        <v>0</v>
      </c>
      <c r="X425" s="142"/>
      <c r="Y425" s="43">
        <v>0</v>
      </c>
      <c r="Z425" s="43">
        <f t="shared" si="170"/>
        <v>0</v>
      </c>
      <c r="AA425" s="43">
        <v>0</v>
      </c>
      <c r="AB425" s="47">
        <f t="shared" si="169"/>
        <v>0</v>
      </c>
      <c r="AC425" s="43">
        <v>0</v>
      </c>
      <c r="AD425" s="47">
        <f t="shared" si="169"/>
        <v>0</v>
      </c>
      <c r="AE425" s="43">
        <v>0</v>
      </c>
      <c r="AF425" s="47">
        <f t="shared" si="143"/>
        <v>0</v>
      </c>
      <c r="AG425" s="43">
        <v>0</v>
      </c>
      <c r="AH425" s="47">
        <f t="shared" si="143"/>
        <v>0</v>
      </c>
      <c r="AI425" s="43">
        <v>0</v>
      </c>
      <c r="AJ425" s="47">
        <f t="shared" si="143"/>
        <v>0</v>
      </c>
      <c r="AK425" s="43">
        <v>0</v>
      </c>
      <c r="AL425" s="47">
        <f t="shared" si="143"/>
        <v>0</v>
      </c>
      <c r="AM425" s="43">
        <v>0</v>
      </c>
      <c r="AN425" s="47">
        <f t="shared" si="144"/>
        <v>0</v>
      </c>
      <c r="AO425" s="43">
        <v>0</v>
      </c>
      <c r="AP425" s="47">
        <f t="shared" si="144"/>
        <v>0</v>
      </c>
      <c r="AQ425" s="43">
        <v>0</v>
      </c>
      <c r="AR425" s="47">
        <f t="shared" si="144"/>
        <v>0</v>
      </c>
      <c r="AS425" s="43">
        <v>0</v>
      </c>
      <c r="AT425" s="47">
        <f t="shared" si="171"/>
        <v>0</v>
      </c>
      <c r="AU425" s="43">
        <v>0</v>
      </c>
      <c r="AV425" s="47">
        <f t="shared" si="171"/>
        <v>0</v>
      </c>
      <c r="AW425" s="43">
        <v>0</v>
      </c>
      <c r="AX425" s="47">
        <f t="shared" si="171"/>
        <v>0</v>
      </c>
    </row>
    <row r="426" spans="1:50" ht="60.75" hidden="1" customHeight="1" x14ac:dyDescent="0.45">
      <c r="A426" s="15"/>
      <c r="B426" s="134"/>
      <c r="C426" s="143" t="s">
        <v>20</v>
      </c>
      <c r="D426" s="143" t="s">
        <v>170</v>
      </c>
      <c r="E426" s="143">
        <v>600</v>
      </c>
      <c r="F426" s="142">
        <v>1</v>
      </c>
      <c r="G426" s="43"/>
      <c r="H426" s="43">
        <f>H435</f>
        <v>0</v>
      </c>
      <c r="I426" s="43">
        <f t="shared" si="142"/>
        <v>0</v>
      </c>
      <c r="J426" s="43">
        <f>J435</f>
        <v>0</v>
      </c>
      <c r="K426" s="43">
        <f t="shared" si="153"/>
        <v>0</v>
      </c>
      <c r="L426" s="43">
        <f>L435</f>
        <v>0</v>
      </c>
      <c r="M426" s="142">
        <f t="shared" si="172"/>
        <v>0</v>
      </c>
      <c r="N426" s="43">
        <f>N435</f>
        <v>0</v>
      </c>
      <c r="O426" s="142">
        <f t="shared" si="157"/>
        <v>0</v>
      </c>
      <c r="P426" s="43">
        <f>P435</f>
        <v>0</v>
      </c>
      <c r="Q426" s="142">
        <f t="shared" si="149"/>
        <v>0</v>
      </c>
      <c r="R426" s="43">
        <f>R435</f>
        <v>0</v>
      </c>
      <c r="S426" s="142">
        <f t="shared" si="150"/>
        <v>0</v>
      </c>
      <c r="T426" s="43">
        <f>T435</f>
        <v>0</v>
      </c>
      <c r="U426" s="142">
        <f t="shared" si="151"/>
        <v>0</v>
      </c>
      <c r="V426" s="142"/>
      <c r="W426" s="142">
        <f t="shared" si="152"/>
        <v>0</v>
      </c>
      <c r="X426" s="142">
        <f>X435</f>
        <v>0</v>
      </c>
      <c r="Y426" s="43">
        <f>Y435</f>
        <v>0</v>
      </c>
      <c r="Z426" s="43">
        <f t="shared" si="170"/>
        <v>0</v>
      </c>
      <c r="AA426" s="43">
        <f>AA435</f>
        <v>0</v>
      </c>
      <c r="AB426" s="47">
        <f t="shared" si="169"/>
        <v>0</v>
      </c>
      <c r="AC426" s="43">
        <f>AC435</f>
        <v>0</v>
      </c>
      <c r="AD426" s="47">
        <f t="shared" si="169"/>
        <v>0</v>
      </c>
      <c r="AE426" s="43">
        <f>AE435</f>
        <v>0</v>
      </c>
      <c r="AF426" s="47">
        <f t="shared" si="143"/>
        <v>0</v>
      </c>
      <c r="AG426" s="43">
        <f>AG435</f>
        <v>0</v>
      </c>
      <c r="AH426" s="47">
        <f t="shared" si="143"/>
        <v>0</v>
      </c>
      <c r="AI426" s="43">
        <f>AI435</f>
        <v>0</v>
      </c>
      <c r="AJ426" s="47">
        <f t="shared" si="143"/>
        <v>0</v>
      </c>
      <c r="AK426" s="43">
        <f>AK435</f>
        <v>0</v>
      </c>
      <c r="AL426" s="47">
        <f t="shared" si="143"/>
        <v>0</v>
      </c>
      <c r="AM426" s="43">
        <f>AM435</f>
        <v>0</v>
      </c>
      <c r="AN426" s="47">
        <v>0</v>
      </c>
      <c r="AO426" s="43">
        <f>AO435</f>
        <v>0</v>
      </c>
      <c r="AP426" s="47">
        <v>0</v>
      </c>
      <c r="AQ426" s="43">
        <f>AQ435</f>
        <v>22.5</v>
      </c>
      <c r="AR426" s="47">
        <v>0</v>
      </c>
      <c r="AS426" s="43">
        <f>AS435</f>
        <v>0</v>
      </c>
      <c r="AT426" s="47">
        <f t="shared" si="171"/>
        <v>0</v>
      </c>
      <c r="AU426" s="43">
        <f>AU435</f>
        <v>-22.5</v>
      </c>
      <c r="AV426" s="47">
        <f t="shared" si="171"/>
        <v>-22.5</v>
      </c>
      <c r="AW426" s="43">
        <f>AW435</f>
        <v>0</v>
      </c>
      <c r="AX426" s="47">
        <f t="shared" si="171"/>
        <v>-22.5</v>
      </c>
    </row>
    <row r="427" spans="1:50" ht="19.5" customHeight="1" x14ac:dyDescent="0.45">
      <c r="A427" s="15"/>
      <c r="B427" s="134"/>
      <c r="C427" s="143" t="s">
        <v>621</v>
      </c>
      <c r="D427" s="143" t="s">
        <v>174</v>
      </c>
      <c r="E427" s="143"/>
      <c r="F427" s="142"/>
      <c r="G427" s="43"/>
      <c r="H427" s="43"/>
      <c r="I427" s="43"/>
      <c r="J427" s="43"/>
      <c r="K427" s="43"/>
      <c r="L427" s="43"/>
      <c r="M427" s="142"/>
      <c r="N427" s="43"/>
      <c r="O427" s="142"/>
      <c r="P427" s="43"/>
      <c r="Q427" s="142"/>
      <c r="R427" s="43"/>
      <c r="S427" s="142"/>
      <c r="T427" s="43"/>
      <c r="U427" s="142"/>
      <c r="V427" s="142"/>
      <c r="W427" s="142"/>
      <c r="X427" s="142"/>
      <c r="Y427" s="43"/>
      <c r="Z427" s="43"/>
      <c r="AA427" s="43"/>
      <c r="AB427" s="47"/>
      <c r="AC427" s="43"/>
      <c r="AD427" s="47"/>
      <c r="AE427" s="43"/>
      <c r="AF427" s="47"/>
      <c r="AG427" s="43"/>
      <c r="AH427" s="47"/>
      <c r="AI427" s="43"/>
      <c r="AJ427" s="47"/>
      <c r="AK427" s="43"/>
      <c r="AL427" s="47"/>
      <c r="AM427" s="43"/>
      <c r="AN427" s="47"/>
      <c r="AO427" s="43"/>
      <c r="AP427" s="47"/>
      <c r="AQ427" s="43"/>
      <c r="AR427" s="47"/>
      <c r="AS427" s="43">
        <f>AS428</f>
        <v>28.11</v>
      </c>
      <c r="AT427" s="47">
        <f t="shared" si="171"/>
        <v>28.11</v>
      </c>
      <c r="AU427" s="43">
        <f>AU428</f>
        <v>300</v>
      </c>
      <c r="AV427" s="47">
        <f t="shared" si="171"/>
        <v>328.11</v>
      </c>
      <c r="AW427" s="43">
        <f>AW428</f>
        <v>0</v>
      </c>
      <c r="AX427" s="47">
        <f t="shared" si="171"/>
        <v>328.11</v>
      </c>
    </row>
    <row r="428" spans="1:50" ht="40.5" customHeight="1" x14ac:dyDescent="0.45">
      <c r="A428" s="15"/>
      <c r="B428" s="134"/>
      <c r="C428" s="143" t="s">
        <v>9</v>
      </c>
      <c r="D428" s="143" t="s">
        <v>174</v>
      </c>
      <c r="E428" s="143">
        <v>600</v>
      </c>
      <c r="F428" s="142"/>
      <c r="G428" s="43"/>
      <c r="H428" s="43"/>
      <c r="I428" s="43"/>
      <c r="J428" s="43"/>
      <c r="K428" s="43"/>
      <c r="L428" s="43"/>
      <c r="M428" s="142"/>
      <c r="N428" s="43"/>
      <c r="O428" s="142"/>
      <c r="P428" s="43"/>
      <c r="Q428" s="142"/>
      <c r="R428" s="43"/>
      <c r="S428" s="142"/>
      <c r="T428" s="43"/>
      <c r="U428" s="142"/>
      <c r="V428" s="142"/>
      <c r="W428" s="142"/>
      <c r="X428" s="142"/>
      <c r="Y428" s="43"/>
      <c r="Z428" s="43"/>
      <c r="AA428" s="43"/>
      <c r="AB428" s="47"/>
      <c r="AC428" s="43"/>
      <c r="AD428" s="47"/>
      <c r="AE428" s="43"/>
      <c r="AF428" s="47"/>
      <c r="AG428" s="43"/>
      <c r="AH428" s="47"/>
      <c r="AI428" s="43"/>
      <c r="AJ428" s="47"/>
      <c r="AK428" s="43"/>
      <c r="AL428" s="47"/>
      <c r="AM428" s="43"/>
      <c r="AN428" s="47"/>
      <c r="AO428" s="43"/>
      <c r="AP428" s="47"/>
      <c r="AQ428" s="43"/>
      <c r="AR428" s="47"/>
      <c r="AS428" s="43">
        <v>28.11</v>
      </c>
      <c r="AT428" s="47">
        <f t="shared" si="171"/>
        <v>28.11</v>
      </c>
      <c r="AU428" s="43">
        <v>300</v>
      </c>
      <c r="AV428" s="47">
        <f t="shared" si="171"/>
        <v>328.11</v>
      </c>
      <c r="AW428" s="43">
        <v>0</v>
      </c>
      <c r="AX428" s="47">
        <f t="shared" si="171"/>
        <v>328.11</v>
      </c>
    </row>
    <row r="429" spans="1:50" ht="20.25" customHeight="1" x14ac:dyDescent="0.45">
      <c r="A429" s="15"/>
      <c r="B429" s="134"/>
      <c r="C429" s="138" t="s">
        <v>619</v>
      </c>
      <c r="D429" s="139" t="s">
        <v>673</v>
      </c>
      <c r="E429" s="140"/>
      <c r="F429" s="135"/>
      <c r="G429" s="136"/>
      <c r="H429" s="136"/>
      <c r="I429" s="136"/>
      <c r="J429" s="136"/>
      <c r="K429" s="136"/>
      <c r="L429" s="136"/>
      <c r="M429" s="135"/>
      <c r="N429" s="136"/>
      <c r="O429" s="135"/>
      <c r="P429" s="136"/>
      <c r="Q429" s="135"/>
      <c r="R429" s="136"/>
      <c r="S429" s="135"/>
      <c r="T429" s="136"/>
      <c r="U429" s="135"/>
      <c r="V429" s="135"/>
      <c r="W429" s="135"/>
      <c r="X429" s="135"/>
      <c r="Y429" s="136"/>
      <c r="Z429" s="136"/>
      <c r="AA429" s="136"/>
      <c r="AB429" s="137"/>
      <c r="AC429" s="136"/>
      <c r="AD429" s="137"/>
      <c r="AE429" s="136"/>
      <c r="AF429" s="137"/>
      <c r="AG429" s="136"/>
      <c r="AH429" s="137"/>
      <c r="AI429" s="136"/>
      <c r="AJ429" s="137"/>
      <c r="AK429" s="136"/>
      <c r="AL429" s="137"/>
      <c r="AM429" s="136"/>
      <c r="AN429" s="137"/>
      <c r="AO429" s="136"/>
      <c r="AP429" s="137"/>
      <c r="AQ429" s="136"/>
      <c r="AR429" s="137"/>
      <c r="AS429" s="141"/>
      <c r="AT429" s="137"/>
      <c r="AU429" s="136">
        <f>AU430</f>
        <v>105.342</v>
      </c>
      <c r="AV429" s="137"/>
      <c r="AW429" s="136">
        <f>AW430</f>
        <v>0</v>
      </c>
      <c r="AX429" s="137"/>
    </row>
    <row r="430" spans="1:50" ht="38.25" customHeight="1" x14ac:dyDescent="0.45">
      <c r="A430" s="15"/>
      <c r="B430" s="134"/>
      <c r="C430" s="138" t="s">
        <v>9</v>
      </c>
      <c r="D430" s="139" t="s">
        <v>673</v>
      </c>
      <c r="E430" s="140">
        <v>600</v>
      </c>
      <c r="F430" s="135"/>
      <c r="G430" s="136"/>
      <c r="H430" s="136"/>
      <c r="I430" s="136"/>
      <c r="J430" s="136"/>
      <c r="K430" s="136"/>
      <c r="L430" s="136"/>
      <c r="M430" s="135"/>
      <c r="N430" s="136"/>
      <c r="O430" s="135"/>
      <c r="P430" s="136"/>
      <c r="Q430" s="135"/>
      <c r="R430" s="136"/>
      <c r="S430" s="135"/>
      <c r="T430" s="136"/>
      <c r="U430" s="135"/>
      <c r="V430" s="135"/>
      <c r="W430" s="135"/>
      <c r="X430" s="135"/>
      <c r="Y430" s="136"/>
      <c r="Z430" s="136"/>
      <c r="AA430" s="136"/>
      <c r="AB430" s="137"/>
      <c r="AC430" s="136"/>
      <c r="AD430" s="137"/>
      <c r="AE430" s="136"/>
      <c r="AF430" s="137"/>
      <c r="AG430" s="136"/>
      <c r="AH430" s="137"/>
      <c r="AI430" s="136"/>
      <c r="AJ430" s="137"/>
      <c r="AK430" s="136"/>
      <c r="AL430" s="137"/>
      <c r="AM430" s="136"/>
      <c r="AN430" s="137"/>
      <c r="AO430" s="136"/>
      <c r="AP430" s="137"/>
      <c r="AQ430" s="136"/>
      <c r="AR430" s="137"/>
      <c r="AS430" s="141"/>
      <c r="AT430" s="137"/>
      <c r="AU430" s="136">
        <v>105.342</v>
      </c>
      <c r="AV430" s="137"/>
      <c r="AW430" s="136">
        <v>0</v>
      </c>
      <c r="AX430" s="137"/>
    </row>
    <row r="431" spans="1:50" ht="57.75" customHeight="1" x14ac:dyDescent="0.45">
      <c r="A431" s="15"/>
      <c r="B431" s="48"/>
      <c r="C431" s="79" t="s">
        <v>171</v>
      </c>
      <c r="D431" s="106" t="s">
        <v>172</v>
      </c>
      <c r="E431" s="107"/>
      <c r="F431" s="107" t="s">
        <v>622</v>
      </c>
      <c r="G431" s="107" t="s">
        <v>172</v>
      </c>
      <c r="H431" s="43"/>
      <c r="I431" s="43"/>
      <c r="J431" s="43"/>
      <c r="K431" s="43"/>
      <c r="L431" s="43"/>
      <c r="M431" s="46"/>
      <c r="N431" s="43"/>
      <c r="O431" s="46"/>
      <c r="P431" s="43"/>
      <c r="Q431" s="46"/>
      <c r="R431" s="43"/>
      <c r="S431" s="46"/>
      <c r="T431" s="43"/>
      <c r="U431" s="46"/>
      <c r="V431" s="46"/>
      <c r="W431" s="46"/>
      <c r="X431" s="46"/>
      <c r="Y431" s="43"/>
      <c r="Z431" s="43"/>
      <c r="AA431" s="43"/>
      <c r="AB431" s="47"/>
      <c r="AC431" s="43"/>
      <c r="AD431" s="47"/>
      <c r="AE431" s="43"/>
      <c r="AF431" s="47"/>
      <c r="AG431" s="43"/>
      <c r="AH431" s="47"/>
      <c r="AI431" s="43"/>
      <c r="AJ431" s="47"/>
      <c r="AK431" s="43"/>
      <c r="AL431" s="47"/>
      <c r="AM431" s="43"/>
      <c r="AN431" s="47"/>
      <c r="AO431" s="43"/>
      <c r="AP431" s="47"/>
      <c r="AQ431" s="43"/>
      <c r="AR431" s="47"/>
      <c r="AS431" s="108">
        <f>AS432</f>
        <v>5379.0320000000002</v>
      </c>
      <c r="AT431" s="47">
        <f t="shared" si="171"/>
        <v>5379.0320000000002</v>
      </c>
      <c r="AU431" s="129">
        <f>AU432</f>
        <v>0</v>
      </c>
      <c r="AV431" s="47">
        <f t="shared" si="171"/>
        <v>5379.0320000000002</v>
      </c>
      <c r="AW431" s="129">
        <f>AW432</f>
        <v>0</v>
      </c>
      <c r="AX431" s="47">
        <f t="shared" si="171"/>
        <v>5379.0320000000002</v>
      </c>
    </row>
    <row r="432" spans="1:50" ht="48.75" customHeight="1" x14ac:dyDescent="0.45">
      <c r="A432" s="15"/>
      <c r="B432" s="48"/>
      <c r="C432" s="45" t="s">
        <v>9</v>
      </c>
      <c r="D432" s="45" t="s">
        <v>172</v>
      </c>
      <c r="E432" s="45">
        <v>600</v>
      </c>
      <c r="F432" s="46"/>
      <c r="G432" s="43"/>
      <c r="H432" s="43"/>
      <c r="I432" s="43"/>
      <c r="J432" s="43"/>
      <c r="K432" s="43"/>
      <c r="L432" s="43"/>
      <c r="M432" s="46"/>
      <c r="N432" s="43"/>
      <c r="O432" s="46"/>
      <c r="P432" s="43"/>
      <c r="Q432" s="46"/>
      <c r="R432" s="43"/>
      <c r="S432" s="46"/>
      <c r="T432" s="43"/>
      <c r="U432" s="46"/>
      <c r="V432" s="46"/>
      <c r="W432" s="46"/>
      <c r="X432" s="46"/>
      <c r="Y432" s="43"/>
      <c r="Z432" s="43"/>
      <c r="AA432" s="43"/>
      <c r="AB432" s="47"/>
      <c r="AC432" s="43"/>
      <c r="AD432" s="47"/>
      <c r="AE432" s="43"/>
      <c r="AF432" s="47"/>
      <c r="AG432" s="43"/>
      <c r="AH432" s="47"/>
      <c r="AI432" s="43"/>
      <c r="AJ432" s="47"/>
      <c r="AK432" s="43"/>
      <c r="AL432" s="47"/>
      <c r="AM432" s="43"/>
      <c r="AN432" s="47"/>
      <c r="AO432" s="43"/>
      <c r="AP432" s="47"/>
      <c r="AQ432" s="43"/>
      <c r="AR432" s="47"/>
      <c r="AS432" s="43">
        <v>5379.0320000000002</v>
      </c>
      <c r="AT432" s="47">
        <f t="shared" si="171"/>
        <v>5379.0320000000002</v>
      </c>
      <c r="AU432" s="43"/>
      <c r="AV432" s="47">
        <f t="shared" si="171"/>
        <v>5379.0320000000002</v>
      </c>
      <c r="AW432" s="43"/>
      <c r="AX432" s="47">
        <f t="shared" si="171"/>
        <v>5379.0320000000002</v>
      </c>
    </row>
    <row r="433" spans="1:50" ht="84.75" customHeight="1" x14ac:dyDescent="0.45">
      <c r="A433" s="15"/>
      <c r="B433" s="48"/>
      <c r="C433" s="79" t="s">
        <v>531</v>
      </c>
      <c r="D433" s="45" t="s">
        <v>546</v>
      </c>
      <c r="E433" s="45"/>
      <c r="F433" s="46"/>
      <c r="G433" s="43"/>
      <c r="H433" s="43"/>
      <c r="I433" s="43"/>
      <c r="J433" s="43"/>
      <c r="K433" s="43"/>
      <c r="L433" s="43"/>
      <c r="M433" s="46"/>
      <c r="N433" s="43"/>
      <c r="O433" s="46"/>
      <c r="P433" s="43"/>
      <c r="Q433" s="46"/>
      <c r="R433" s="43"/>
      <c r="S433" s="46"/>
      <c r="T433" s="43"/>
      <c r="U433" s="46"/>
      <c r="V433" s="46"/>
      <c r="W433" s="46"/>
      <c r="X433" s="46"/>
      <c r="Y433" s="43"/>
      <c r="Z433" s="43">
        <v>0</v>
      </c>
      <c r="AA433" s="43">
        <f>AA434</f>
        <v>0</v>
      </c>
      <c r="AB433" s="47">
        <f t="shared" si="169"/>
        <v>0</v>
      </c>
      <c r="AC433" s="43">
        <f>AC434</f>
        <v>0</v>
      </c>
      <c r="AD433" s="47">
        <f t="shared" si="169"/>
        <v>0</v>
      </c>
      <c r="AE433" s="43">
        <f>AE434</f>
        <v>0</v>
      </c>
      <c r="AF433" s="47">
        <f t="shared" si="143"/>
        <v>0</v>
      </c>
      <c r="AG433" s="43">
        <f>AG434</f>
        <v>0</v>
      </c>
      <c r="AH433" s="47">
        <f t="shared" si="143"/>
        <v>0</v>
      </c>
      <c r="AI433" s="43">
        <f>AI434</f>
        <v>0</v>
      </c>
      <c r="AJ433" s="47">
        <f t="shared" si="143"/>
        <v>0</v>
      </c>
      <c r="AK433" s="43">
        <f>AK434</f>
        <v>0</v>
      </c>
      <c r="AL433" s="47">
        <f t="shared" si="143"/>
        <v>0</v>
      </c>
      <c r="AM433" s="43">
        <f>AM434</f>
        <v>0</v>
      </c>
      <c r="AN433" s="47">
        <f t="shared" si="144"/>
        <v>0</v>
      </c>
      <c r="AO433" s="43">
        <f>AO434</f>
        <v>0</v>
      </c>
      <c r="AP433" s="47">
        <f t="shared" si="144"/>
        <v>0</v>
      </c>
      <c r="AQ433" s="43">
        <f>AQ434</f>
        <v>2</v>
      </c>
      <c r="AR433" s="47">
        <f t="shared" si="144"/>
        <v>2</v>
      </c>
      <c r="AS433" s="43">
        <f>AS434</f>
        <v>0</v>
      </c>
      <c r="AT433" s="47">
        <f t="shared" si="144"/>
        <v>2</v>
      </c>
      <c r="AU433" s="43">
        <f>AU434</f>
        <v>-2</v>
      </c>
      <c r="AV433" s="47">
        <f t="shared" si="147"/>
        <v>0</v>
      </c>
      <c r="AW433" s="43">
        <f>AW434</f>
        <v>0</v>
      </c>
      <c r="AX433" s="47">
        <f t="shared" si="147"/>
        <v>0</v>
      </c>
    </row>
    <row r="434" spans="1:50" ht="47.25" customHeight="1" x14ac:dyDescent="0.45">
      <c r="A434" s="15"/>
      <c r="B434" s="48"/>
      <c r="C434" s="79" t="s">
        <v>20</v>
      </c>
      <c r="D434" s="45" t="s">
        <v>546</v>
      </c>
      <c r="E434" s="45">
        <v>600</v>
      </c>
      <c r="F434" s="46"/>
      <c r="G434" s="43"/>
      <c r="H434" s="43"/>
      <c r="I434" s="43"/>
      <c r="J434" s="43"/>
      <c r="K434" s="43"/>
      <c r="L434" s="43"/>
      <c r="M434" s="46"/>
      <c r="N434" s="43"/>
      <c r="O434" s="46"/>
      <c r="P434" s="43"/>
      <c r="Q434" s="46"/>
      <c r="R434" s="43"/>
      <c r="S434" s="46"/>
      <c r="T434" s="43"/>
      <c r="U434" s="46"/>
      <c r="V434" s="46"/>
      <c r="W434" s="46"/>
      <c r="X434" s="46"/>
      <c r="Y434" s="43"/>
      <c r="Z434" s="43">
        <v>0</v>
      </c>
      <c r="AA434" s="43">
        <v>0</v>
      </c>
      <c r="AB434" s="47">
        <f t="shared" si="169"/>
        <v>0</v>
      </c>
      <c r="AC434" s="43"/>
      <c r="AD434" s="47">
        <f t="shared" si="169"/>
        <v>0</v>
      </c>
      <c r="AE434" s="43"/>
      <c r="AF434" s="47">
        <f t="shared" si="143"/>
        <v>0</v>
      </c>
      <c r="AG434" s="43"/>
      <c r="AH434" s="47">
        <f t="shared" si="143"/>
        <v>0</v>
      </c>
      <c r="AI434" s="43">
        <v>0</v>
      </c>
      <c r="AJ434" s="47">
        <f t="shared" si="143"/>
        <v>0</v>
      </c>
      <c r="AK434" s="43">
        <v>0</v>
      </c>
      <c r="AL434" s="47">
        <f t="shared" si="143"/>
        <v>0</v>
      </c>
      <c r="AM434" s="43">
        <v>0</v>
      </c>
      <c r="AN434" s="47">
        <f t="shared" si="144"/>
        <v>0</v>
      </c>
      <c r="AO434" s="43">
        <v>0</v>
      </c>
      <c r="AP434" s="47">
        <f t="shared" si="144"/>
        <v>0</v>
      </c>
      <c r="AQ434" s="43">
        <v>2</v>
      </c>
      <c r="AR434" s="47">
        <f t="shared" si="144"/>
        <v>2</v>
      </c>
      <c r="AS434" s="43"/>
      <c r="AT434" s="47">
        <f t="shared" si="144"/>
        <v>2</v>
      </c>
      <c r="AU434" s="43">
        <v>-2</v>
      </c>
      <c r="AV434" s="47">
        <f t="shared" si="147"/>
        <v>0</v>
      </c>
      <c r="AW434" s="43">
        <v>0</v>
      </c>
      <c r="AX434" s="47">
        <f t="shared" si="147"/>
        <v>0</v>
      </c>
    </row>
    <row r="435" spans="1:50" ht="79.5" customHeight="1" x14ac:dyDescent="0.45">
      <c r="A435" s="15"/>
      <c r="B435" s="48"/>
      <c r="C435" s="45" t="s">
        <v>177</v>
      </c>
      <c r="D435" s="45" t="s">
        <v>545</v>
      </c>
      <c r="E435" s="45"/>
      <c r="F435" s="46"/>
      <c r="G435" s="43">
        <f>G436</f>
        <v>0</v>
      </c>
      <c r="H435" s="43"/>
      <c r="I435" s="43">
        <f t="shared" si="142"/>
        <v>0</v>
      </c>
      <c r="J435" s="43">
        <v>0</v>
      </c>
      <c r="K435" s="43">
        <f t="shared" si="153"/>
        <v>0</v>
      </c>
      <c r="L435" s="43">
        <v>0</v>
      </c>
      <c r="M435" s="46">
        <f t="shared" si="172"/>
        <v>0</v>
      </c>
      <c r="N435" s="43"/>
      <c r="O435" s="46">
        <f>M435+N435</f>
        <v>0</v>
      </c>
      <c r="P435" s="43">
        <v>0</v>
      </c>
      <c r="Q435" s="46">
        <f t="shared" si="149"/>
        <v>0</v>
      </c>
      <c r="R435" s="43">
        <v>0</v>
      </c>
      <c r="S435" s="46">
        <f t="shared" si="150"/>
        <v>0</v>
      </c>
      <c r="T435" s="43">
        <v>0</v>
      </c>
      <c r="U435" s="46">
        <f t="shared" si="151"/>
        <v>0</v>
      </c>
      <c r="V435" s="46"/>
      <c r="W435" s="46">
        <f t="shared" si="152"/>
        <v>0</v>
      </c>
      <c r="X435" s="46">
        <v>0</v>
      </c>
      <c r="Y435" s="43"/>
      <c r="Z435" s="43">
        <f t="shared" ref="Z435:Z472" si="173">I435+Y435</f>
        <v>0</v>
      </c>
      <c r="AA435" s="43">
        <f>AA437</f>
        <v>0</v>
      </c>
      <c r="AB435" s="47">
        <f t="shared" si="169"/>
        <v>0</v>
      </c>
      <c r="AC435" s="43">
        <f>AC437</f>
        <v>0</v>
      </c>
      <c r="AD435" s="47">
        <f t="shared" si="169"/>
        <v>0</v>
      </c>
      <c r="AE435" s="43">
        <f>AE437</f>
        <v>0</v>
      </c>
      <c r="AF435" s="47">
        <f t="shared" si="143"/>
        <v>0</v>
      </c>
      <c r="AG435" s="43">
        <f>AG437</f>
        <v>0</v>
      </c>
      <c r="AH435" s="47">
        <f t="shared" si="143"/>
        <v>0</v>
      </c>
      <c r="AI435" s="43">
        <f>AI437</f>
        <v>0</v>
      </c>
      <c r="AJ435" s="47">
        <f t="shared" si="143"/>
        <v>0</v>
      </c>
      <c r="AK435" s="43">
        <f>AK437</f>
        <v>0</v>
      </c>
      <c r="AL435" s="47">
        <f t="shared" si="143"/>
        <v>0</v>
      </c>
      <c r="AM435" s="43">
        <f>AM437</f>
        <v>0</v>
      </c>
      <c r="AN435" s="47">
        <f t="shared" si="144"/>
        <v>0</v>
      </c>
      <c r="AO435" s="43">
        <f>AO437</f>
        <v>0</v>
      </c>
      <c r="AP435" s="47">
        <f t="shared" si="144"/>
        <v>0</v>
      </c>
      <c r="AQ435" s="43">
        <f>AQ437</f>
        <v>22.5</v>
      </c>
      <c r="AR435" s="47">
        <f t="shared" si="144"/>
        <v>22.5</v>
      </c>
      <c r="AS435" s="43">
        <f>AS437</f>
        <v>0</v>
      </c>
      <c r="AT435" s="47">
        <f t="shared" si="144"/>
        <v>22.5</v>
      </c>
      <c r="AU435" s="43">
        <f>AU437</f>
        <v>-22.5</v>
      </c>
      <c r="AV435" s="47">
        <f t="shared" si="147"/>
        <v>0</v>
      </c>
      <c r="AW435" s="43">
        <f>AW437</f>
        <v>0</v>
      </c>
      <c r="AX435" s="47">
        <f t="shared" si="147"/>
        <v>0</v>
      </c>
    </row>
    <row r="436" spans="1:50" ht="22.5" hidden="1" customHeight="1" x14ac:dyDescent="0.45">
      <c r="A436" s="15"/>
      <c r="B436" s="48"/>
      <c r="C436" s="45" t="s">
        <v>20</v>
      </c>
      <c r="D436" s="45" t="s">
        <v>178</v>
      </c>
      <c r="E436" s="45">
        <v>600</v>
      </c>
      <c r="F436" s="46">
        <v>1</v>
      </c>
      <c r="G436" s="43">
        <v>0</v>
      </c>
      <c r="H436" s="43"/>
      <c r="I436" s="43">
        <f t="shared" si="142"/>
        <v>0</v>
      </c>
      <c r="J436" s="43"/>
      <c r="K436" s="43"/>
      <c r="L436" s="43"/>
      <c r="M436" s="46"/>
      <c r="N436" s="43">
        <f>N437</f>
        <v>0</v>
      </c>
      <c r="O436" s="43">
        <f>O437</f>
        <v>0</v>
      </c>
      <c r="P436" s="43"/>
      <c r="Q436" s="43">
        <f>Q437</f>
        <v>0</v>
      </c>
      <c r="R436" s="43"/>
      <c r="S436" s="43">
        <f>S437</f>
        <v>0</v>
      </c>
      <c r="T436" s="43">
        <f>T437</f>
        <v>0</v>
      </c>
      <c r="U436" s="43">
        <f>U437</f>
        <v>0</v>
      </c>
      <c r="V436" s="46">
        <f>V437</f>
        <v>0</v>
      </c>
      <c r="W436" s="43">
        <f>W437</f>
        <v>0</v>
      </c>
      <c r="X436" s="46"/>
      <c r="Y436" s="43"/>
      <c r="Z436" s="43">
        <f t="shared" si="173"/>
        <v>0</v>
      </c>
      <c r="AA436" s="43"/>
      <c r="AB436" s="47">
        <f t="shared" si="169"/>
        <v>0</v>
      </c>
      <c r="AC436" s="43"/>
      <c r="AD436" s="47">
        <f t="shared" si="169"/>
        <v>0</v>
      </c>
      <c r="AE436" s="43"/>
      <c r="AF436" s="47">
        <f t="shared" si="143"/>
        <v>0</v>
      </c>
      <c r="AG436" s="43"/>
      <c r="AH436" s="47">
        <f t="shared" si="143"/>
        <v>0</v>
      </c>
      <c r="AI436" s="43"/>
      <c r="AJ436" s="47">
        <f t="shared" si="143"/>
        <v>0</v>
      </c>
      <c r="AK436" s="43"/>
      <c r="AL436" s="47">
        <f t="shared" si="143"/>
        <v>0</v>
      </c>
      <c r="AM436" s="43"/>
      <c r="AN436" s="47">
        <f t="shared" si="144"/>
        <v>0</v>
      </c>
      <c r="AO436" s="43"/>
      <c r="AP436" s="47">
        <f t="shared" si="144"/>
        <v>0</v>
      </c>
      <c r="AQ436" s="43"/>
      <c r="AR436" s="47">
        <f t="shared" si="144"/>
        <v>0</v>
      </c>
      <c r="AS436" s="43"/>
      <c r="AT436" s="47">
        <f t="shared" si="144"/>
        <v>0</v>
      </c>
      <c r="AU436" s="43"/>
      <c r="AV436" s="47">
        <f t="shared" si="147"/>
        <v>0</v>
      </c>
      <c r="AW436" s="43"/>
      <c r="AX436" s="47">
        <f t="shared" si="147"/>
        <v>0</v>
      </c>
    </row>
    <row r="437" spans="1:50" ht="0.75" hidden="1" customHeight="1" x14ac:dyDescent="0.45">
      <c r="A437" s="15"/>
      <c r="B437" s="48"/>
      <c r="C437" s="45" t="s">
        <v>177</v>
      </c>
      <c r="D437" s="45" t="s">
        <v>544</v>
      </c>
      <c r="E437" s="45"/>
      <c r="F437" s="46"/>
      <c r="G437" s="43"/>
      <c r="H437" s="43"/>
      <c r="I437" s="43">
        <f t="shared" si="142"/>
        <v>0</v>
      </c>
      <c r="J437" s="43"/>
      <c r="K437" s="43"/>
      <c r="L437" s="43"/>
      <c r="M437" s="46"/>
      <c r="N437" s="43"/>
      <c r="O437" s="43">
        <f>N437+M437</f>
        <v>0</v>
      </c>
      <c r="P437" s="43"/>
      <c r="Q437" s="43">
        <f>P437+O437</f>
        <v>0</v>
      </c>
      <c r="R437" s="43"/>
      <c r="S437" s="43">
        <f>R437+Q437</f>
        <v>0</v>
      </c>
      <c r="T437" s="43"/>
      <c r="U437" s="43">
        <f>T437+S437</f>
        <v>0</v>
      </c>
      <c r="V437" s="46"/>
      <c r="W437" s="43">
        <f>V437+U437</f>
        <v>0</v>
      </c>
      <c r="X437" s="46"/>
      <c r="Y437" s="43"/>
      <c r="Z437" s="43">
        <f t="shared" si="173"/>
        <v>0</v>
      </c>
      <c r="AA437" s="43"/>
      <c r="AB437" s="47">
        <f t="shared" si="169"/>
        <v>0</v>
      </c>
      <c r="AC437" s="43"/>
      <c r="AD437" s="47">
        <f t="shared" si="169"/>
        <v>0</v>
      </c>
      <c r="AE437" s="43"/>
      <c r="AF437" s="47">
        <f t="shared" si="143"/>
        <v>0</v>
      </c>
      <c r="AG437" s="43"/>
      <c r="AH437" s="47">
        <f t="shared" si="143"/>
        <v>0</v>
      </c>
      <c r="AI437" s="43">
        <f>AI438</f>
        <v>0</v>
      </c>
      <c r="AJ437" s="47">
        <f t="shared" si="143"/>
        <v>0</v>
      </c>
      <c r="AK437" s="43">
        <f>AK438</f>
        <v>0</v>
      </c>
      <c r="AL437" s="47">
        <f t="shared" si="143"/>
        <v>0</v>
      </c>
      <c r="AM437" s="43">
        <f>AM438</f>
        <v>0</v>
      </c>
      <c r="AN437" s="47">
        <f t="shared" si="144"/>
        <v>0</v>
      </c>
      <c r="AO437" s="43">
        <f>AO438</f>
        <v>0</v>
      </c>
      <c r="AP437" s="47">
        <f t="shared" si="144"/>
        <v>0</v>
      </c>
      <c r="AQ437" s="43">
        <f>AQ438</f>
        <v>22.5</v>
      </c>
      <c r="AR437" s="47">
        <f t="shared" si="144"/>
        <v>22.5</v>
      </c>
      <c r="AS437" s="43">
        <f>AS438</f>
        <v>0</v>
      </c>
      <c r="AT437" s="47">
        <f t="shared" si="144"/>
        <v>22.5</v>
      </c>
      <c r="AU437" s="43">
        <f>AU438</f>
        <v>-22.5</v>
      </c>
      <c r="AV437" s="47">
        <f t="shared" si="147"/>
        <v>0</v>
      </c>
      <c r="AW437" s="43">
        <f>AW438</f>
        <v>0</v>
      </c>
      <c r="AX437" s="47">
        <f t="shared" si="147"/>
        <v>0</v>
      </c>
    </row>
    <row r="438" spans="1:50" ht="48.75" customHeight="1" x14ac:dyDescent="0.45">
      <c r="A438" s="15"/>
      <c r="B438" s="48"/>
      <c r="C438" s="45" t="s">
        <v>20</v>
      </c>
      <c r="D438" s="45" t="s">
        <v>544</v>
      </c>
      <c r="E438" s="45">
        <v>600</v>
      </c>
      <c r="F438" s="46"/>
      <c r="G438" s="43"/>
      <c r="H438" s="43">
        <f>H447+H449+H451+H453+H455</f>
        <v>0</v>
      </c>
      <c r="I438" s="43">
        <f t="shared" si="142"/>
        <v>0</v>
      </c>
      <c r="J438" s="43">
        <f>J447+J449+J451+J453+J455</f>
        <v>0</v>
      </c>
      <c r="K438" s="43">
        <f t="shared" si="153"/>
        <v>0</v>
      </c>
      <c r="L438" s="43">
        <f>L447+L449+L451+L453+L455</f>
        <v>0</v>
      </c>
      <c r="M438" s="46">
        <f t="shared" si="172"/>
        <v>0</v>
      </c>
      <c r="N438" s="43">
        <f>N447+N449+N451+N453+N455</f>
        <v>0</v>
      </c>
      <c r="O438" s="46">
        <f>M438+N438</f>
        <v>0</v>
      </c>
      <c r="P438" s="43">
        <f>P447+P449+P451+P453+P455</f>
        <v>0</v>
      </c>
      <c r="Q438" s="46">
        <f t="shared" si="149"/>
        <v>0</v>
      </c>
      <c r="R438" s="43">
        <f>R447+R449+R451+R453+R455</f>
        <v>0</v>
      </c>
      <c r="S438" s="46">
        <f t="shared" si="150"/>
        <v>0</v>
      </c>
      <c r="T438" s="43">
        <f>T447+T449+T453</f>
        <v>0</v>
      </c>
      <c r="U438" s="46">
        <f t="shared" si="151"/>
        <v>0</v>
      </c>
      <c r="V438" s="46"/>
      <c r="W438" s="46">
        <f t="shared" si="152"/>
        <v>0</v>
      </c>
      <c r="X438" s="46">
        <f>X447+X449+X451+X453</f>
        <v>0</v>
      </c>
      <c r="Y438" s="43">
        <v>0</v>
      </c>
      <c r="Z438" s="43">
        <f t="shared" si="173"/>
        <v>0</v>
      </c>
      <c r="AA438" s="43">
        <v>0</v>
      </c>
      <c r="AB438" s="47">
        <f t="shared" si="169"/>
        <v>0</v>
      </c>
      <c r="AC438" s="43"/>
      <c r="AD438" s="47">
        <f t="shared" si="169"/>
        <v>0</v>
      </c>
      <c r="AE438" s="43"/>
      <c r="AF438" s="47">
        <f t="shared" si="143"/>
        <v>0</v>
      </c>
      <c r="AG438" s="43"/>
      <c r="AH438" s="47">
        <f t="shared" si="143"/>
        <v>0</v>
      </c>
      <c r="AI438" s="43">
        <v>0</v>
      </c>
      <c r="AJ438" s="47">
        <f t="shared" si="143"/>
        <v>0</v>
      </c>
      <c r="AK438" s="43">
        <v>0</v>
      </c>
      <c r="AL438" s="47">
        <f t="shared" si="143"/>
        <v>0</v>
      </c>
      <c r="AM438" s="43">
        <v>0</v>
      </c>
      <c r="AN438" s="47">
        <f t="shared" si="144"/>
        <v>0</v>
      </c>
      <c r="AO438" s="43">
        <v>0</v>
      </c>
      <c r="AP438" s="47">
        <f t="shared" si="144"/>
        <v>0</v>
      </c>
      <c r="AQ438" s="43">
        <v>22.5</v>
      </c>
      <c r="AR438" s="47">
        <f t="shared" si="144"/>
        <v>22.5</v>
      </c>
      <c r="AS438" s="43"/>
      <c r="AT438" s="47">
        <f t="shared" si="144"/>
        <v>22.5</v>
      </c>
      <c r="AU438" s="43">
        <v>-22.5</v>
      </c>
      <c r="AV438" s="47">
        <f t="shared" si="147"/>
        <v>0</v>
      </c>
      <c r="AW438" s="43">
        <v>0</v>
      </c>
      <c r="AX438" s="47">
        <f t="shared" si="147"/>
        <v>0</v>
      </c>
    </row>
    <row r="439" spans="1:50" ht="101.25" hidden="1" customHeight="1" x14ac:dyDescent="0.45">
      <c r="A439" s="15"/>
      <c r="B439" s="48"/>
      <c r="C439" s="79" t="s">
        <v>164</v>
      </c>
      <c r="D439" s="82" t="s">
        <v>524</v>
      </c>
      <c r="E439" s="82"/>
      <c r="F439" s="46"/>
      <c r="G439" s="43"/>
      <c r="H439" s="43"/>
      <c r="I439" s="43">
        <f>I440</f>
        <v>0</v>
      </c>
      <c r="J439" s="43"/>
      <c r="K439" s="43"/>
      <c r="L439" s="43"/>
      <c r="M439" s="46"/>
      <c r="N439" s="43"/>
      <c r="O439" s="46"/>
      <c r="P439" s="43"/>
      <c r="Q439" s="46"/>
      <c r="R439" s="43"/>
      <c r="S439" s="46"/>
      <c r="T439" s="43"/>
      <c r="U439" s="46"/>
      <c r="V439" s="46"/>
      <c r="W439" s="46"/>
      <c r="X439" s="46"/>
      <c r="Y439" s="43">
        <f>Y440</f>
        <v>0</v>
      </c>
      <c r="Z439" s="43">
        <f t="shared" si="173"/>
        <v>0</v>
      </c>
      <c r="AA439" s="43">
        <f>AA440</f>
        <v>0</v>
      </c>
      <c r="AB439" s="47">
        <f t="shared" si="169"/>
        <v>0</v>
      </c>
      <c r="AC439" s="43">
        <f>AC440</f>
        <v>0</v>
      </c>
      <c r="AD439" s="47">
        <f t="shared" si="169"/>
        <v>0</v>
      </c>
      <c r="AE439" s="43">
        <f>AE440</f>
        <v>0</v>
      </c>
      <c r="AF439" s="47">
        <f t="shared" si="143"/>
        <v>0</v>
      </c>
      <c r="AG439" s="43">
        <f>AG440</f>
        <v>0</v>
      </c>
      <c r="AH439" s="47">
        <f t="shared" si="143"/>
        <v>0</v>
      </c>
      <c r="AI439" s="43">
        <f>AI440</f>
        <v>0</v>
      </c>
      <c r="AJ439" s="47">
        <f t="shared" si="143"/>
        <v>0</v>
      </c>
      <c r="AK439" s="43">
        <f>AK440</f>
        <v>0</v>
      </c>
      <c r="AL439" s="47">
        <f t="shared" si="143"/>
        <v>0</v>
      </c>
      <c r="AM439" s="43">
        <f>AM440</f>
        <v>0</v>
      </c>
      <c r="AN439" s="47">
        <f t="shared" si="144"/>
        <v>0</v>
      </c>
      <c r="AO439" s="43">
        <f>AO440</f>
        <v>0</v>
      </c>
      <c r="AP439" s="47">
        <f t="shared" si="144"/>
        <v>0</v>
      </c>
      <c r="AQ439" s="43">
        <f>AQ440</f>
        <v>0</v>
      </c>
      <c r="AR439" s="47">
        <f t="shared" si="144"/>
        <v>0</v>
      </c>
      <c r="AS439" s="43">
        <f>AS440</f>
        <v>0</v>
      </c>
      <c r="AT439" s="47">
        <f t="shared" si="144"/>
        <v>0</v>
      </c>
      <c r="AU439" s="43">
        <f>AU440</f>
        <v>0</v>
      </c>
      <c r="AV439" s="47">
        <f t="shared" si="147"/>
        <v>0</v>
      </c>
      <c r="AW439" s="43">
        <f>AW440</f>
        <v>0</v>
      </c>
      <c r="AX439" s="47">
        <f t="shared" si="147"/>
        <v>0</v>
      </c>
    </row>
    <row r="440" spans="1:50" ht="60.75" hidden="1" customHeight="1" x14ac:dyDescent="0.45">
      <c r="A440" s="15"/>
      <c r="B440" s="48"/>
      <c r="C440" s="79" t="s">
        <v>20</v>
      </c>
      <c r="D440" s="82" t="s">
        <v>524</v>
      </c>
      <c r="E440" s="82" t="s">
        <v>519</v>
      </c>
      <c r="F440" s="46"/>
      <c r="G440" s="43"/>
      <c r="H440" s="43"/>
      <c r="I440" s="43">
        <v>0</v>
      </c>
      <c r="J440" s="43"/>
      <c r="K440" s="43"/>
      <c r="L440" s="43"/>
      <c r="M440" s="46"/>
      <c r="N440" s="43"/>
      <c r="O440" s="46"/>
      <c r="P440" s="43"/>
      <c r="Q440" s="46"/>
      <c r="R440" s="43"/>
      <c r="S440" s="46"/>
      <c r="T440" s="43"/>
      <c r="U440" s="46"/>
      <c r="V440" s="46"/>
      <c r="W440" s="46"/>
      <c r="X440" s="46"/>
      <c r="Y440" s="43">
        <v>0</v>
      </c>
      <c r="Z440" s="43">
        <f t="shared" si="173"/>
        <v>0</v>
      </c>
      <c r="AA440" s="43">
        <v>0</v>
      </c>
      <c r="AB440" s="47">
        <f t="shared" si="169"/>
        <v>0</v>
      </c>
      <c r="AC440" s="43">
        <v>0</v>
      </c>
      <c r="AD440" s="47">
        <f t="shared" si="169"/>
        <v>0</v>
      </c>
      <c r="AE440" s="43"/>
      <c r="AF440" s="47">
        <f t="shared" si="143"/>
        <v>0</v>
      </c>
      <c r="AG440" s="43"/>
      <c r="AH440" s="47">
        <f t="shared" si="143"/>
        <v>0</v>
      </c>
      <c r="AI440" s="43">
        <v>0</v>
      </c>
      <c r="AJ440" s="47">
        <f t="shared" si="143"/>
        <v>0</v>
      </c>
      <c r="AK440" s="43">
        <v>0</v>
      </c>
      <c r="AL440" s="47">
        <f t="shared" ref="AL440" si="174">AJ440+AK440</f>
        <v>0</v>
      </c>
      <c r="AM440" s="43">
        <v>0</v>
      </c>
      <c r="AN440" s="47">
        <f t="shared" si="144"/>
        <v>0</v>
      </c>
      <c r="AO440" s="43">
        <v>0</v>
      </c>
      <c r="AP440" s="47">
        <f t="shared" si="144"/>
        <v>0</v>
      </c>
      <c r="AQ440" s="43"/>
      <c r="AR440" s="47">
        <f t="shared" si="144"/>
        <v>0</v>
      </c>
      <c r="AS440" s="43"/>
      <c r="AT440" s="47">
        <f t="shared" si="144"/>
        <v>0</v>
      </c>
      <c r="AU440" s="43"/>
      <c r="AV440" s="47">
        <f t="shared" si="147"/>
        <v>0</v>
      </c>
      <c r="AW440" s="43"/>
      <c r="AX440" s="47">
        <f t="shared" si="147"/>
        <v>0</v>
      </c>
    </row>
    <row r="441" spans="1:50" ht="60.75" customHeight="1" x14ac:dyDescent="0.45">
      <c r="A441" s="15"/>
      <c r="B441" s="48"/>
      <c r="C441" s="79" t="s">
        <v>531</v>
      </c>
      <c r="D441" s="82" t="s">
        <v>641</v>
      </c>
      <c r="E441" s="82"/>
      <c r="F441" s="127"/>
      <c r="G441" s="43"/>
      <c r="H441" s="43"/>
      <c r="I441" s="43"/>
      <c r="J441" s="43"/>
      <c r="K441" s="43"/>
      <c r="L441" s="43"/>
      <c r="M441" s="127"/>
      <c r="N441" s="43"/>
      <c r="O441" s="127"/>
      <c r="P441" s="43"/>
      <c r="Q441" s="127"/>
      <c r="R441" s="43"/>
      <c r="S441" s="127"/>
      <c r="T441" s="43"/>
      <c r="U441" s="127"/>
      <c r="V441" s="127"/>
      <c r="W441" s="127"/>
      <c r="X441" s="127"/>
      <c r="Y441" s="43"/>
      <c r="Z441" s="43"/>
      <c r="AA441" s="43"/>
      <c r="AB441" s="47"/>
      <c r="AC441" s="43"/>
      <c r="AD441" s="47"/>
      <c r="AE441" s="43"/>
      <c r="AF441" s="47"/>
      <c r="AG441" s="43"/>
      <c r="AH441" s="47"/>
      <c r="AI441" s="43"/>
      <c r="AJ441" s="47"/>
      <c r="AK441" s="43"/>
      <c r="AL441" s="47"/>
      <c r="AM441" s="43"/>
      <c r="AN441" s="47"/>
      <c r="AO441" s="43"/>
      <c r="AP441" s="47"/>
      <c r="AQ441" s="43"/>
      <c r="AR441" s="47"/>
      <c r="AS441" s="43"/>
      <c r="AT441" s="47"/>
      <c r="AU441" s="43">
        <f>AU442</f>
        <v>2</v>
      </c>
      <c r="AV441" s="47">
        <f t="shared" ref="AV441:AX458" si="175">AT441+AU441</f>
        <v>2</v>
      </c>
      <c r="AW441" s="43">
        <f>AW442</f>
        <v>0</v>
      </c>
      <c r="AX441" s="47">
        <f t="shared" si="175"/>
        <v>2</v>
      </c>
    </row>
    <row r="442" spans="1:50" ht="43.5" customHeight="1" x14ac:dyDescent="0.45">
      <c r="A442" s="15"/>
      <c r="B442" s="48"/>
      <c r="C442" s="79" t="s">
        <v>20</v>
      </c>
      <c r="D442" s="82" t="s">
        <v>641</v>
      </c>
      <c r="E442" s="62" t="s">
        <v>519</v>
      </c>
      <c r="F442" s="127"/>
      <c r="G442" s="43"/>
      <c r="H442" s="43"/>
      <c r="I442" s="43"/>
      <c r="J442" s="43"/>
      <c r="K442" s="43"/>
      <c r="L442" s="43"/>
      <c r="M442" s="127"/>
      <c r="N442" s="43"/>
      <c r="O442" s="127"/>
      <c r="P442" s="43"/>
      <c r="Q442" s="127"/>
      <c r="R442" s="43"/>
      <c r="S442" s="127"/>
      <c r="T442" s="43"/>
      <c r="U442" s="127"/>
      <c r="V442" s="127"/>
      <c r="W442" s="127"/>
      <c r="X442" s="127"/>
      <c r="Y442" s="43"/>
      <c r="Z442" s="43"/>
      <c r="AA442" s="43"/>
      <c r="AB442" s="47"/>
      <c r="AC442" s="43"/>
      <c r="AD442" s="47"/>
      <c r="AE442" s="43"/>
      <c r="AF442" s="47"/>
      <c r="AG442" s="43"/>
      <c r="AH442" s="47"/>
      <c r="AI442" s="43"/>
      <c r="AJ442" s="47"/>
      <c r="AK442" s="43"/>
      <c r="AL442" s="47"/>
      <c r="AM442" s="43"/>
      <c r="AN442" s="47"/>
      <c r="AO442" s="43"/>
      <c r="AP442" s="47"/>
      <c r="AQ442" s="43"/>
      <c r="AR442" s="47"/>
      <c r="AS442" s="43"/>
      <c r="AT442" s="47"/>
      <c r="AU442" s="43">
        <v>2</v>
      </c>
      <c r="AV442" s="47">
        <f t="shared" si="175"/>
        <v>2</v>
      </c>
      <c r="AW442" s="43">
        <v>0</v>
      </c>
      <c r="AX442" s="47">
        <f t="shared" si="175"/>
        <v>2</v>
      </c>
    </row>
    <row r="443" spans="1:50" ht="60.75" customHeight="1" x14ac:dyDescent="0.45">
      <c r="A443" s="15"/>
      <c r="B443" s="48"/>
      <c r="C443" s="79" t="s">
        <v>640</v>
      </c>
      <c r="D443" s="82" t="s">
        <v>642</v>
      </c>
      <c r="E443" s="62"/>
      <c r="F443" s="127"/>
      <c r="G443" s="43"/>
      <c r="H443" s="43"/>
      <c r="I443" s="43"/>
      <c r="J443" s="43"/>
      <c r="K443" s="43"/>
      <c r="L443" s="43"/>
      <c r="M443" s="127"/>
      <c r="N443" s="43"/>
      <c r="O443" s="127"/>
      <c r="P443" s="43"/>
      <c r="Q443" s="127"/>
      <c r="R443" s="43"/>
      <c r="S443" s="127"/>
      <c r="T443" s="43"/>
      <c r="U443" s="127"/>
      <c r="V443" s="127"/>
      <c r="W443" s="127"/>
      <c r="X443" s="127"/>
      <c r="Y443" s="43"/>
      <c r="Z443" s="43"/>
      <c r="AA443" s="43"/>
      <c r="AB443" s="47"/>
      <c r="AC443" s="43"/>
      <c r="AD443" s="47"/>
      <c r="AE443" s="43"/>
      <c r="AF443" s="47"/>
      <c r="AG443" s="43"/>
      <c r="AH443" s="47"/>
      <c r="AI443" s="43"/>
      <c r="AJ443" s="47"/>
      <c r="AK443" s="43"/>
      <c r="AL443" s="47"/>
      <c r="AM443" s="43"/>
      <c r="AN443" s="47"/>
      <c r="AO443" s="43"/>
      <c r="AP443" s="47"/>
      <c r="AQ443" s="43"/>
      <c r="AR443" s="47"/>
      <c r="AS443" s="43"/>
      <c r="AT443" s="47"/>
      <c r="AU443" s="43">
        <f>AU444</f>
        <v>22.5</v>
      </c>
      <c r="AV443" s="47">
        <f t="shared" si="175"/>
        <v>22.5</v>
      </c>
      <c r="AW443" s="43">
        <f>AW444</f>
        <v>0</v>
      </c>
      <c r="AX443" s="47">
        <f t="shared" si="175"/>
        <v>22.5</v>
      </c>
    </row>
    <row r="444" spans="1:50" ht="39" customHeight="1" x14ac:dyDescent="0.45">
      <c r="A444" s="15"/>
      <c r="B444" s="48"/>
      <c r="C444" s="79" t="s">
        <v>20</v>
      </c>
      <c r="D444" s="82" t="s">
        <v>642</v>
      </c>
      <c r="E444" s="62" t="s">
        <v>519</v>
      </c>
      <c r="F444" s="127"/>
      <c r="G444" s="43"/>
      <c r="H444" s="43"/>
      <c r="I444" s="43"/>
      <c r="J444" s="43"/>
      <c r="K444" s="43"/>
      <c r="L444" s="43"/>
      <c r="M444" s="127"/>
      <c r="N444" s="43"/>
      <c r="O444" s="127"/>
      <c r="P444" s="43"/>
      <c r="Q444" s="127"/>
      <c r="R444" s="43"/>
      <c r="S444" s="127"/>
      <c r="T444" s="43"/>
      <c r="U444" s="127"/>
      <c r="V444" s="127"/>
      <c r="W444" s="127"/>
      <c r="X444" s="127"/>
      <c r="Y444" s="43"/>
      <c r="Z444" s="43"/>
      <c r="AA444" s="43"/>
      <c r="AB444" s="47"/>
      <c r="AC444" s="43"/>
      <c r="AD444" s="47"/>
      <c r="AE444" s="43"/>
      <c r="AF444" s="47"/>
      <c r="AG444" s="43"/>
      <c r="AH444" s="47"/>
      <c r="AI444" s="43"/>
      <c r="AJ444" s="47"/>
      <c r="AK444" s="43"/>
      <c r="AL444" s="47"/>
      <c r="AM444" s="43"/>
      <c r="AN444" s="47"/>
      <c r="AO444" s="43"/>
      <c r="AP444" s="47"/>
      <c r="AQ444" s="43"/>
      <c r="AR444" s="47"/>
      <c r="AS444" s="43"/>
      <c r="AT444" s="47"/>
      <c r="AU444" s="43">
        <v>22.5</v>
      </c>
      <c r="AV444" s="47">
        <f t="shared" si="175"/>
        <v>22.5</v>
      </c>
      <c r="AW444" s="43">
        <v>0</v>
      </c>
      <c r="AX444" s="47">
        <f t="shared" si="175"/>
        <v>22.5</v>
      </c>
    </row>
    <row r="445" spans="1:50" ht="60.75" customHeight="1" x14ac:dyDescent="0.45">
      <c r="A445" s="15"/>
      <c r="B445" s="48"/>
      <c r="C445" s="58" t="s">
        <v>663</v>
      </c>
      <c r="D445" s="85" t="s">
        <v>672</v>
      </c>
      <c r="E445" s="150"/>
      <c r="F445" s="151"/>
      <c r="G445" s="43"/>
      <c r="H445" s="43"/>
      <c r="I445" s="43"/>
      <c r="J445" s="43"/>
      <c r="K445" s="43"/>
      <c r="L445" s="43"/>
      <c r="M445" s="151"/>
      <c r="N445" s="43"/>
      <c r="O445" s="151"/>
      <c r="P445" s="43"/>
      <c r="Q445" s="151"/>
      <c r="R445" s="43"/>
      <c r="S445" s="151"/>
      <c r="T445" s="43"/>
      <c r="U445" s="151"/>
      <c r="V445" s="151"/>
      <c r="W445" s="151"/>
      <c r="X445" s="151"/>
      <c r="Y445" s="43"/>
      <c r="Z445" s="43"/>
      <c r="AA445" s="43"/>
      <c r="AB445" s="47"/>
      <c r="AC445" s="43"/>
      <c r="AD445" s="47"/>
      <c r="AE445" s="43"/>
      <c r="AF445" s="47"/>
      <c r="AG445" s="43"/>
      <c r="AH445" s="47"/>
      <c r="AI445" s="43"/>
      <c r="AJ445" s="47"/>
      <c r="AK445" s="43"/>
      <c r="AL445" s="47"/>
      <c r="AM445" s="43"/>
      <c r="AN445" s="47"/>
      <c r="AO445" s="43"/>
      <c r="AP445" s="47"/>
      <c r="AQ445" s="43"/>
      <c r="AR445" s="47"/>
      <c r="AS445" s="43"/>
      <c r="AT445" s="47"/>
      <c r="AU445" s="43"/>
      <c r="AV445" s="47">
        <f t="shared" ref="AV445" si="176">AT445+AU445</f>
        <v>0</v>
      </c>
      <c r="AW445" s="43">
        <f>AW446</f>
        <v>75</v>
      </c>
      <c r="AX445" s="47">
        <f t="shared" ref="AX445" si="177">AV445+AW445</f>
        <v>75</v>
      </c>
    </row>
    <row r="446" spans="1:50" ht="61.5" customHeight="1" x14ac:dyDescent="0.45">
      <c r="A446" s="15"/>
      <c r="B446" s="48"/>
      <c r="C446" s="49" t="s">
        <v>6</v>
      </c>
      <c r="D446" s="85" t="s">
        <v>672</v>
      </c>
      <c r="E446" s="150">
        <v>600</v>
      </c>
      <c r="F446" s="151"/>
      <c r="G446" s="43"/>
      <c r="H446" s="43"/>
      <c r="I446" s="43"/>
      <c r="J446" s="43"/>
      <c r="K446" s="43"/>
      <c r="L446" s="43"/>
      <c r="M446" s="151"/>
      <c r="N446" s="43"/>
      <c r="O446" s="151"/>
      <c r="P446" s="43"/>
      <c r="Q446" s="151"/>
      <c r="R446" s="43"/>
      <c r="S446" s="151"/>
      <c r="T446" s="43"/>
      <c r="U446" s="151"/>
      <c r="V446" s="151"/>
      <c r="W446" s="151"/>
      <c r="X446" s="151"/>
      <c r="Y446" s="43"/>
      <c r="Z446" s="43"/>
      <c r="AA446" s="43"/>
      <c r="AB446" s="47"/>
      <c r="AC446" s="43"/>
      <c r="AD446" s="47"/>
      <c r="AE446" s="43"/>
      <c r="AF446" s="47"/>
      <c r="AG446" s="43"/>
      <c r="AH446" s="47"/>
      <c r="AI446" s="43"/>
      <c r="AJ446" s="47"/>
      <c r="AK446" s="43"/>
      <c r="AL446" s="47"/>
      <c r="AM446" s="43"/>
      <c r="AN446" s="47"/>
      <c r="AO446" s="43"/>
      <c r="AP446" s="47"/>
      <c r="AQ446" s="43"/>
      <c r="AR446" s="47"/>
      <c r="AS446" s="43"/>
      <c r="AT446" s="47"/>
      <c r="AU446" s="43"/>
      <c r="AV446" s="47"/>
      <c r="AW446" s="43">
        <v>75</v>
      </c>
      <c r="AX446" s="47">
        <f t="shared" si="175"/>
        <v>75</v>
      </c>
    </row>
    <row r="447" spans="1:50" ht="39" customHeight="1" x14ac:dyDescent="0.45">
      <c r="A447" s="15"/>
      <c r="B447" s="48"/>
      <c r="C447" s="45" t="s">
        <v>393</v>
      </c>
      <c r="D447" s="45" t="s">
        <v>179</v>
      </c>
      <c r="E447" s="45"/>
      <c r="F447" s="46"/>
      <c r="G447" s="43">
        <f>G448+G450+G452+G454</f>
        <v>0</v>
      </c>
      <c r="H447" s="43">
        <f>H448</f>
        <v>0</v>
      </c>
      <c r="I447" s="43">
        <f t="shared" si="142"/>
        <v>0</v>
      </c>
      <c r="J447" s="43">
        <f>J448</f>
        <v>0</v>
      </c>
      <c r="K447" s="43">
        <f t="shared" si="153"/>
        <v>0</v>
      </c>
      <c r="L447" s="43">
        <f>L448</f>
        <v>0</v>
      </c>
      <c r="M447" s="46">
        <f t="shared" si="172"/>
        <v>0</v>
      </c>
      <c r="N447" s="43">
        <f>N448</f>
        <v>0</v>
      </c>
      <c r="O447" s="46">
        <f t="shared" ref="O447:O456" si="178">M447+N447</f>
        <v>0</v>
      </c>
      <c r="P447" s="43">
        <f>P448</f>
        <v>0</v>
      </c>
      <c r="Q447" s="46">
        <f t="shared" si="149"/>
        <v>0</v>
      </c>
      <c r="R447" s="43">
        <f>R448</f>
        <v>0</v>
      </c>
      <c r="S447" s="46">
        <f t="shared" si="150"/>
        <v>0</v>
      </c>
      <c r="T447" s="43">
        <f>T448</f>
        <v>0</v>
      </c>
      <c r="U447" s="46">
        <f t="shared" si="151"/>
        <v>0</v>
      </c>
      <c r="V447" s="46"/>
      <c r="W447" s="46">
        <f t="shared" si="152"/>
        <v>0</v>
      </c>
      <c r="X447" s="46">
        <f>X448</f>
        <v>0</v>
      </c>
      <c r="Y447" s="43">
        <f>Y454+Y459</f>
        <v>0</v>
      </c>
      <c r="Z447" s="43">
        <f t="shared" si="173"/>
        <v>0</v>
      </c>
      <c r="AA447" s="43">
        <f>AA454+AA459</f>
        <v>0</v>
      </c>
      <c r="AB447" s="47">
        <f t="shared" si="169"/>
        <v>0</v>
      </c>
      <c r="AC447" s="43">
        <f>AC454+AC459</f>
        <v>0</v>
      </c>
      <c r="AD447" s="47">
        <f t="shared" si="169"/>
        <v>0</v>
      </c>
      <c r="AE447" s="43">
        <f>AE454+AE459</f>
        <v>0</v>
      </c>
      <c r="AF447" s="47">
        <f t="shared" ref="AF447:AL516" si="179">AD447+AE447</f>
        <v>0</v>
      </c>
      <c r="AG447" s="43">
        <f>AG454+AG459</f>
        <v>0</v>
      </c>
      <c r="AH447" s="47">
        <f t="shared" si="179"/>
        <v>0</v>
      </c>
      <c r="AI447" s="43">
        <f>AI454+AI459</f>
        <v>0</v>
      </c>
      <c r="AJ447" s="47">
        <f t="shared" si="179"/>
        <v>0</v>
      </c>
      <c r="AK447" s="43">
        <f>AK454+AK459</f>
        <v>0</v>
      </c>
      <c r="AL447" s="47">
        <f t="shared" si="179"/>
        <v>0</v>
      </c>
      <c r="AM447" s="43">
        <f>AM454+AM459</f>
        <v>0</v>
      </c>
      <c r="AN447" s="47">
        <f t="shared" ref="AN447:AV516" si="180">AL447+AM447</f>
        <v>0</v>
      </c>
      <c r="AO447" s="43">
        <f>AO454+AO459</f>
        <v>0</v>
      </c>
      <c r="AP447" s="47">
        <f t="shared" si="180"/>
        <v>0</v>
      </c>
      <c r="AQ447" s="43">
        <f>AQ454+AQ459</f>
        <v>2081.8000000000002</v>
      </c>
      <c r="AR447" s="47">
        <f t="shared" si="180"/>
        <v>2081.8000000000002</v>
      </c>
      <c r="AS447" s="43">
        <f>AS454+AS459</f>
        <v>0</v>
      </c>
      <c r="AT447" s="47">
        <f t="shared" si="180"/>
        <v>2081.8000000000002</v>
      </c>
      <c r="AU447" s="43">
        <f>AU454+AU459</f>
        <v>0</v>
      </c>
      <c r="AV447" s="47">
        <f t="shared" si="180"/>
        <v>2081.8000000000002</v>
      </c>
      <c r="AW447" s="43">
        <f>AW454+AW459</f>
        <v>0</v>
      </c>
      <c r="AX447" s="47">
        <f t="shared" si="175"/>
        <v>2081.8000000000002</v>
      </c>
    </row>
    <row r="448" spans="1:50" ht="121.5" hidden="1" customHeight="1" x14ac:dyDescent="0.45">
      <c r="A448" s="15"/>
      <c r="B448" s="48"/>
      <c r="C448" s="45" t="s">
        <v>394</v>
      </c>
      <c r="D448" s="45" t="s">
        <v>180</v>
      </c>
      <c r="E448" s="45"/>
      <c r="F448" s="46"/>
      <c r="G448" s="43">
        <f>G449</f>
        <v>0</v>
      </c>
      <c r="H448" s="43">
        <v>0</v>
      </c>
      <c r="I448" s="43">
        <f t="shared" si="142"/>
        <v>0</v>
      </c>
      <c r="J448" s="43">
        <v>0</v>
      </c>
      <c r="K448" s="43">
        <f t="shared" si="153"/>
        <v>0</v>
      </c>
      <c r="L448" s="43">
        <v>0</v>
      </c>
      <c r="M448" s="46">
        <f t="shared" si="172"/>
        <v>0</v>
      </c>
      <c r="N448" s="43">
        <v>0</v>
      </c>
      <c r="O448" s="46">
        <f t="shared" si="178"/>
        <v>0</v>
      </c>
      <c r="P448" s="43">
        <v>0</v>
      </c>
      <c r="Q448" s="46">
        <f t="shared" si="149"/>
        <v>0</v>
      </c>
      <c r="R448" s="43">
        <v>0</v>
      </c>
      <c r="S448" s="46">
        <f t="shared" si="150"/>
        <v>0</v>
      </c>
      <c r="T448" s="43">
        <v>0</v>
      </c>
      <c r="U448" s="46">
        <f t="shared" si="151"/>
        <v>0</v>
      </c>
      <c r="V448" s="46"/>
      <c r="W448" s="46">
        <f t="shared" si="152"/>
        <v>0</v>
      </c>
      <c r="X448" s="46">
        <v>0</v>
      </c>
      <c r="Y448" s="43">
        <v>0</v>
      </c>
      <c r="Z448" s="43">
        <f t="shared" si="173"/>
        <v>0</v>
      </c>
      <c r="AA448" s="43">
        <v>0</v>
      </c>
      <c r="AB448" s="47">
        <f t="shared" si="169"/>
        <v>0</v>
      </c>
      <c r="AC448" s="43">
        <v>0</v>
      </c>
      <c r="AD448" s="47">
        <f t="shared" si="169"/>
        <v>0</v>
      </c>
      <c r="AE448" s="43">
        <v>0</v>
      </c>
      <c r="AF448" s="47">
        <f t="shared" si="179"/>
        <v>0</v>
      </c>
      <c r="AG448" s="43">
        <v>0</v>
      </c>
      <c r="AH448" s="47">
        <f t="shared" si="179"/>
        <v>0</v>
      </c>
      <c r="AI448" s="43">
        <v>0</v>
      </c>
      <c r="AJ448" s="47">
        <f t="shared" si="179"/>
        <v>0</v>
      </c>
      <c r="AK448" s="43">
        <v>0</v>
      </c>
      <c r="AL448" s="47">
        <f t="shared" si="179"/>
        <v>0</v>
      </c>
      <c r="AM448" s="43">
        <v>0</v>
      </c>
      <c r="AN448" s="47">
        <f t="shared" si="180"/>
        <v>0</v>
      </c>
      <c r="AO448" s="43">
        <v>0</v>
      </c>
      <c r="AP448" s="47">
        <f t="shared" si="180"/>
        <v>0</v>
      </c>
      <c r="AQ448" s="43">
        <v>0</v>
      </c>
      <c r="AR448" s="47">
        <f t="shared" si="180"/>
        <v>0</v>
      </c>
      <c r="AS448" s="43">
        <v>0</v>
      </c>
      <c r="AT448" s="47">
        <f t="shared" si="180"/>
        <v>0</v>
      </c>
      <c r="AU448" s="43">
        <v>0</v>
      </c>
      <c r="AV448" s="47">
        <f t="shared" si="180"/>
        <v>0</v>
      </c>
      <c r="AW448" s="43">
        <v>0</v>
      </c>
      <c r="AX448" s="47">
        <f t="shared" si="175"/>
        <v>0</v>
      </c>
    </row>
    <row r="449" spans="1:50" ht="121.5" hidden="1" customHeight="1" x14ac:dyDescent="0.45">
      <c r="A449" s="15"/>
      <c r="B449" s="48"/>
      <c r="C449" s="45" t="s">
        <v>113</v>
      </c>
      <c r="D449" s="45" t="s">
        <v>180</v>
      </c>
      <c r="E449" s="45">
        <v>100</v>
      </c>
      <c r="F449" s="46">
        <v>4</v>
      </c>
      <c r="G449" s="43">
        <v>0</v>
      </c>
      <c r="H449" s="43">
        <f>H450</f>
        <v>0</v>
      </c>
      <c r="I449" s="43">
        <f t="shared" si="142"/>
        <v>0</v>
      </c>
      <c r="J449" s="43">
        <f>J450</f>
        <v>0</v>
      </c>
      <c r="K449" s="43">
        <f t="shared" si="153"/>
        <v>0</v>
      </c>
      <c r="L449" s="43">
        <f>L450</f>
        <v>0</v>
      </c>
      <c r="M449" s="46">
        <f t="shared" si="172"/>
        <v>0</v>
      </c>
      <c r="N449" s="43">
        <f>N450</f>
        <v>0</v>
      </c>
      <c r="O449" s="46">
        <f t="shared" si="178"/>
        <v>0</v>
      </c>
      <c r="P449" s="43">
        <f>P450</f>
        <v>0</v>
      </c>
      <c r="Q449" s="46">
        <f t="shared" si="149"/>
        <v>0</v>
      </c>
      <c r="R449" s="43">
        <f>R450</f>
        <v>0</v>
      </c>
      <c r="S449" s="46">
        <f t="shared" si="150"/>
        <v>0</v>
      </c>
      <c r="T449" s="43">
        <f>T450</f>
        <v>0</v>
      </c>
      <c r="U449" s="46">
        <f t="shared" si="151"/>
        <v>0</v>
      </c>
      <c r="V449" s="46"/>
      <c r="W449" s="46">
        <f t="shared" si="152"/>
        <v>0</v>
      </c>
      <c r="X449" s="46">
        <f>X450</f>
        <v>0</v>
      </c>
      <c r="Y449" s="43">
        <f>Y450</f>
        <v>0</v>
      </c>
      <c r="Z449" s="43">
        <f t="shared" si="173"/>
        <v>0</v>
      </c>
      <c r="AA449" s="43">
        <f>AA450</f>
        <v>0</v>
      </c>
      <c r="AB449" s="47">
        <f t="shared" si="169"/>
        <v>0</v>
      </c>
      <c r="AC449" s="43">
        <f>AC450</f>
        <v>0</v>
      </c>
      <c r="AD449" s="47">
        <f t="shared" si="169"/>
        <v>0</v>
      </c>
      <c r="AE449" s="43">
        <f>AE450</f>
        <v>0</v>
      </c>
      <c r="AF449" s="47">
        <f t="shared" si="179"/>
        <v>0</v>
      </c>
      <c r="AG449" s="43">
        <f>AG450</f>
        <v>0</v>
      </c>
      <c r="AH449" s="47">
        <f t="shared" si="179"/>
        <v>0</v>
      </c>
      <c r="AI449" s="43">
        <f>AI450</f>
        <v>0</v>
      </c>
      <c r="AJ449" s="47">
        <f t="shared" si="179"/>
        <v>0</v>
      </c>
      <c r="AK449" s="43">
        <f>AK450</f>
        <v>0</v>
      </c>
      <c r="AL449" s="47">
        <f t="shared" si="179"/>
        <v>0</v>
      </c>
      <c r="AM449" s="43">
        <f>AM450</f>
        <v>0</v>
      </c>
      <c r="AN449" s="47">
        <f t="shared" si="180"/>
        <v>0</v>
      </c>
      <c r="AO449" s="43">
        <f>AO450</f>
        <v>0</v>
      </c>
      <c r="AP449" s="47">
        <f t="shared" si="180"/>
        <v>0</v>
      </c>
      <c r="AQ449" s="43">
        <f>AQ450</f>
        <v>0</v>
      </c>
      <c r="AR449" s="47">
        <f t="shared" si="180"/>
        <v>0</v>
      </c>
      <c r="AS449" s="43">
        <f>AS450</f>
        <v>0</v>
      </c>
      <c r="AT449" s="47">
        <f t="shared" si="180"/>
        <v>0</v>
      </c>
      <c r="AU449" s="43">
        <f>AU450</f>
        <v>0</v>
      </c>
      <c r="AV449" s="47">
        <f t="shared" si="180"/>
        <v>0</v>
      </c>
      <c r="AW449" s="43">
        <f>AW450</f>
        <v>0</v>
      </c>
      <c r="AX449" s="47">
        <f t="shared" si="175"/>
        <v>0</v>
      </c>
    </row>
    <row r="450" spans="1:50" ht="101.25" hidden="1" customHeight="1" x14ac:dyDescent="0.45">
      <c r="A450" s="15"/>
      <c r="B450" s="48"/>
      <c r="C450" s="45" t="s">
        <v>175</v>
      </c>
      <c r="D450" s="45" t="s">
        <v>181</v>
      </c>
      <c r="E450" s="45"/>
      <c r="F450" s="46"/>
      <c r="G450" s="43">
        <f>G451</f>
        <v>0</v>
      </c>
      <c r="H450" s="43">
        <v>0</v>
      </c>
      <c r="I450" s="43">
        <f t="shared" si="142"/>
        <v>0</v>
      </c>
      <c r="J450" s="43">
        <v>0</v>
      </c>
      <c r="K450" s="43">
        <f t="shared" si="153"/>
        <v>0</v>
      </c>
      <c r="L450" s="43">
        <v>0</v>
      </c>
      <c r="M450" s="46">
        <f t="shared" si="172"/>
        <v>0</v>
      </c>
      <c r="N450" s="43">
        <v>0</v>
      </c>
      <c r="O450" s="46">
        <f t="shared" si="178"/>
        <v>0</v>
      </c>
      <c r="P450" s="43">
        <v>0</v>
      </c>
      <c r="Q450" s="46">
        <f t="shared" si="149"/>
        <v>0</v>
      </c>
      <c r="R450" s="43">
        <v>0</v>
      </c>
      <c r="S450" s="46">
        <f t="shared" si="150"/>
        <v>0</v>
      </c>
      <c r="T450" s="43">
        <v>0</v>
      </c>
      <c r="U450" s="46">
        <f t="shared" si="151"/>
        <v>0</v>
      </c>
      <c r="V450" s="46"/>
      <c r="W450" s="46">
        <f t="shared" si="152"/>
        <v>0</v>
      </c>
      <c r="X450" s="46"/>
      <c r="Y450" s="43">
        <v>0</v>
      </c>
      <c r="Z450" s="43">
        <f t="shared" si="173"/>
        <v>0</v>
      </c>
      <c r="AA450" s="43">
        <v>0</v>
      </c>
      <c r="AB450" s="47">
        <f t="shared" si="169"/>
        <v>0</v>
      </c>
      <c r="AC450" s="43">
        <v>0</v>
      </c>
      <c r="AD450" s="47">
        <f t="shared" si="169"/>
        <v>0</v>
      </c>
      <c r="AE450" s="43">
        <v>0</v>
      </c>
      <c r="AF450" s="47">
        <f t="shared" si="179"/>
        <v>0</v>
      </c>
      <c r="AG450" s="43">
        <v>0</v>
      </c>
      <c r="AH450" s="47">
        <f t="shared" si="179"/>
        <v>0</v>
      </c>
      <c r="AI450" s="43">
        <v>0</v>
      </c>
      <c r="AJ450" s="47">
        <f t="shared" si="179"/>
        <v>0</v>
      </c>
      <c r="AK450" s="43">
        <v>0</v>
      </c>
      <c r="AL450" s="47">
        <f t="shared" si="179"/>
        <v>0</v>
      </c>
      <c r="AM450" s="43">
        <v>0</v>
      </c>
      <c r="AN450" s="47">
        <f t="shared" si="180"/>
        <v>0</v>
      </c>
      <c r="AO450" s="43">
        <v>0</v>
      </c>
      <c r="AP450" s="47">
        <f t="shared" si="180"/>
        <v>0</v>
      </c>
      <c r="AQ450" s="43">
        <v>0</v>
      </c>
      <c r="AR450" s="47">
        <f t="shared" si="180"/>
        <v>0</v>
      </c>
      <c r="AS450" s="43">
        <v>0</v>
      </c>
      <c r="AT450" s="47">
        <f t="shared" si="180"/>
        <v>0</v>
      </c>
      <c r="AU450" s="43">
        <v>0</v>
      </c>
      <c r="AV450" s="47">
        <f t="shared" si="180"/>
        <v>0</v>
      </c>
      <c r="AW450" s="43">
        <v>0</v>
      </c>
      <c r="AX450" s="47">
        <f t="shared" si="175"/>
        <v>0</v>
      </c>
    </row>
    <row r="451" spans="1:50" ht="121.5" hidden="1" customHeight="1" x14ac:dyDescent="0.45">
      <c r="A451" s="15"/>
      <c r="B451" s="48"/>
      <c r="C451" s="45" t="s">
        <v>113</v>
      </c>
      <c r="D451" s="45" t="s">
        <v>181</v>
      </c>
      <c r="E451" s="45">
        <v>100</v>
      </c>
      <c r="F451" s="46">
        <v>4</v>
      </c>
      <c r="G451" s="43"/>
      <c r="H451" s="43">
        <f>H452</f>
        <v>0</v>
      </c>
      <c r="I451" s="43">
        <f t="shared" si="142"/>
        <v>0</v>
      </c>
      <c r="J451" s="43">
        <f>J452</f>
        <v>0</v>
      </c>
      <c r="K451" s="43">
        <f t="shared" si="153"/>
        <v>0</v>
      </c>
      <c r="L451" s="43">
        <f>L452</f>
        <v>0</v>
      </c>
      <c r="M451" s="46">
        <f t="shared" si="172"/>
        <v>0</v>
      </c>
      <c r="N451" s="43">
        <f>N452</f>
        <v>0</v>
      </c>
      <c r="O451" s="46">
        <f t="shared" si="178"/>
        <v>0</v>
      </c>
      <c r="P451" s="43">
        <f>P452</f>
        <v>0</v>
      </c>
      <c r="Q451" s="46">
        <f t="shared" si="149"/>
        <v>0</v>
      </c>
      <c r="R451" s="43">
        <f>R452</f>
        <v>0</v>
      </c>
      <c r="S451" s="46">
        <f t="shared" si="150"/>
        <v>0</v>
      </c>
      <c r="T451" s="43">
        <f>T452</f>
        <v>0</v>
      </c>
      <c r="U451" s="46">
        <f t="shared" si="151"/>
        <v>0</v>
      </c>
      <c r="V451" s="46"/>
      <c r="W451" s="46">
        <f t="shared" si="152"/>
        <v>0</v>
      </c>
      <c r="X451" s="46">
        <f>X452</f>
        <v>0</v>
      </c>
      <c r="Y451" s="43">
        <f>Y452</f>
        <v>0</v>
      </c>
      <c r="Z451" s="43">
        <f t="shared" si="173"/>
        <v>0</v>
      </c>
      <c r="AA451" s="43">
        <f>AA452</f>
        <v>0</v>
      </c>
      <c r="AB451" s="47">
        <f t="shared" si="169"/>
        <v>0</v>
      </c>
      <c r="AC451" s="43">
        <f>AC452</f>
        <v>0</v>
      </c>
      <c r="AD451" s="47">
        <f t="shared" si="169"/>
        <v>0</v>
      </c>
      <c r="AE451" s="43">
        <f>AE452</f>
        <v>0</v>
      </c>
      <c r="AF451" s="47">
        <f t="shared" si="179"/>
        <v>0</v>
      </c>
      <c r="AG451" s="43">
        <f>AG452</f>
        <v>0</v>
      </c>
      <c r="AH451" s="47">
        <f t="shared" si="179"/>
        <v>0</v>
      </c>
      <c r="AI451" s="43">
        <f>AI452</f>
        <v>0</v>
      </c>
      <c r="AJ451" s="47">
        <f t="shared" si="179"/>
        <v>0</v>
      </c>
      <c r="AK451" s="43">
        <f>AK452</f>
        <v>0</v>
      </c>
      <c r="AL451" s="47">
        <f t="shared" si="179"/>
        <v>0</v>
      </c>
      <c r="AM451" s="43">
        <f>AM452</f>
        <v>0</v>
      </c>
      <c r="AN451" s="47">
        <f t="shared" si="180"/>
        <v>0</v>
      </c>
      <c r="AO451" s="43">
        <f>AO452</f>
        <v>0</v>
      </c>
      <c r="AP451" s="47">
        <f t="shared" si="180"/>
        <v>0</v>
      </c>
      <c r="AQ451" s="43">
        <f>AQ452</f>
        <v>0</v>
      </c>
      <c r="AR451" s="47">
        <f t="shared" si="180"/>
        <v>0</v>
      </c>
      <c r="AS451" s="43">
        <f>AS452</f>
        <v>0</v>
      </c>
      <c r="AT451" s="47">
        <f t="shared" si="180"/>
        <v>0</v>
      </c>
      <c r="AU451" s="43">
        <f>AU452</f>
        <v>0</v>
      </c>
      <c r="AV451" s="47">
        <f t="shared" si="180"/>
        <v>0</v>
      </c>
      <c r="AW451" s="43">
        <f>AW452</f>
        <v>0</v>
      </c>
      <c r="AX451" s="47">
        <f t="shared" si="175"/>
        <v>0</v>
      </c>
    </row>
    <row r="452" spans="1:50" ht="121.5" hidden="1" customHeight="1" x14ac:dyDescent="0.45">
      <c r="A452" s="15"/>
      <c r="B452" s="48"/>
      <c r="C452" s="45" t="s">
        <v>182</v>
      </c>
      <c r="D452" s="45" t="s">
        <v>181</v>
      </c>
      <c r="E452" s="45"/>
      <c r="F452" s="46"/>
      <c r="G452" s="43">
        <f>G453</f>
        <v>0</v>
      </c>
      <c r="H452" s="43">
        <v>0</v>
      </c>
      <c r="I452" s="43">
        <f t="shared" si="142"/>
        <v>0</v>
      </c>
      <c r="J452" s="43">
        <v>0</v>
      </c>
      <c r="K452" s="43">
        <f t="shared" si="153"/>
        <v>0</v>
      </c>
      <c r="L452" s="43">
        <v>0</v>
      </c>
      <c r="M452" s="46">
        <f t="shared" si="172"/>
        <v>0</v>
      </c>
      <c r="N452" s="43">
        <v>0</v>
      </c>
      <c r="O452" s="46">
        <f t="shared" si="178"/>
        <v>0</v>
      </c>
      <c r="P452" s="43">
        <v>0</v>
      </c>
      <c r="Q452" s="46">
        <f t="shared" si="149"/>
        <v>0</v>
      </c>
      <c r="R452" s="43">
        <v>0</v>
      </c>
      <c r="S452" s="46">
        <f t="shared" si="150"/>
        <v>0</v>
      </c>
      <c r="T452" s="43">
        <v>0</v>
      </c>
      <c r="U452" s="46">
        <f t="shared" si="151"/>
        <v>0</v>
      </c>
      <c r="V452" s="46"/>
      <c r="W452" s="46">
        <f t="shared" si="152"/>
        <v>0</v>
      </c>
      <c r="X452" s="46"/>
      <c r="Y452" s="43">
        <v>0</v>
      </c>
      <c r="Z452" s="43">
        <f t="shared" si="173"/>
        <v>0</v>
      </c>
      <c r="AA452" s="43">
        <v>0</v>
      </c>
      <c r="AB452" s="47">
        <f t="shared" si="169"/>
        <v>0</v>
      </c>
      <c r="AC452" s="43">
        <v>0</v>
      </c>
      <c r="AD452" s="47">
        <f t="shared" si="169"/>
        <v>0</v>
      </c>
      <c r="AE452" s="43">
        <v>0</v>
      </c>
      <c r="AF452" s="47">
        <f t="shared" si="179"/>
        <v>0</v>
      </c>
      <c r="AG452" s="43">
        <v>0</v>
      </c>
      <c r="AH452" s="47">
        <f t="shared" si="179"/>
        <v>0</v>
      </c>
      <c r="AI452" s="43">
        <v>0</v>
      </c>
      <c r="AJ452" s="47">
        <f t="shared" si="179"/>
        <v>0</v>
      </c>
      <c r="AK452" s="43">
        <v>0</v>
      </c>
      <c r="AL452" s="47">
        <f t="shared" si="179"/>
        <v>0</v>
      </c>
      <c r="AM452" s="43">
        <v>0</v>
      </c>
      <c r="AN452" s="47">
        <f t="shared" si="180"/>
        <v>0</v>
      </c>
      <c r="AO452" s="43">
        <v>0</v>
      </c>
      <c r="AP452" s="47">
        <f t="shared" si="180"/>
        <v>0</v>
      </c>
      <c r="AQ452" s="43">
        <v>0</v>
      </c>
      <c r="AR452" s="47">
        <f t="shared" si="180"/>
        <v>0</v>
      </c>
      <c r="AS452" s="43">
        <v>0</v>
      </c>
      <c r="AT452" s="47">
        <f t="shared" si="180"/>
        <v>0</v>
      </c>
      <c r="AU452" s="43">
        <v>0</v>
      </c>
      <c r="AV452" s="47">
        <f t="shared" si="180"/>
        <v>0</v>
      </c>
      <c r="AW452" s="43">
        <v>0</v>
      </c>
      <c r="AX452" s="47">
        <f t="shared" si="175"/>
        <v>0</v>
      </c>
    </row>
    <row r="453" spans="1:50" ht="0.75" customHeight="1" x14ac:dyDescent="0.45">
      <c r="A453" s="15"/>
      <c r="B453" s="48"/>
      <c r="C453" s="45" t="s">
        <v>113</v>
      </c>
      <c r="D453" s="45" t="s">
        <v>181</v>
      </c>
      <c r="E453" s="45">
        <v>100</v>
      </c>
      <c r="F453" s="46">
        <v>4</v>
      </c>
      <c r="G453" s="43"/>
      <c r="H453" s="43">
        <f>H454+H455+H456</f>
        <v>0</v>
      </c>
      <c r="I453" s="43">
        <f t="shared" ref="I453:I532" si="181">G453+H453</f>
        <v>0</v>
      </c>
      <c r="J453" s="43">
        <f>J454+J455+J456</f>
        <v>0</v>
      </c>
      <c r="K453" s="43">
        <f t="shared" si="153"/>
        <v>0</v>
      </c>
      <c r="L453" s="43">
        <f>L454+L455+L456</f>
        <v>0</v>
      </c>
      <c r="M453" s="46">
        <f t="shared" si="172"/>
        <v>0</v>
      </c>
      <c r="N453" s="43">
        <f>N454+N455+N456</f>
        <v>0</v>
      </c>
      <c r="O453" s="46">
        <f t="shared" si="178"/>
        <v>0</v>
      </c>
      <c r="P453" s="43">
        <f>P454+P455+P456</f>
        <v>0</v>
      </c>
      <c r="Q453" s="46">
        <f t="shared" si="149"/>
        <v>0</v>
      </c>
      <c r="R453" s="43">
        <f>R454+R455+R456</f>
        <v>0</v>
      </c>
      <c r="S453" s="46">
        <f t="shared" si="150"/>
        <v>0</v>
      </c>
      <c r="T453" s="43">
        <f>T454+T455+T456</f>
        <v>0</v>
      </c>
      <c r="U453" s="46">
        <f t="shared" si="151"/>
        <v>0</v>
      </c>
      <c r="V453" s="46"/>
      <c r="W453" s="46">
        <f t="shared" si="152"/>
        <v>0</v>
      </c>
      <c r="X453" s="46">
        <f>X454+X455+X456</f>
        <v>0</v>
      </c>
      <c r="Y453" s="43">
        <f>Y454+Y455+Y456</f>
        <v>0</v>
      </c>
      <c r="Z453" s="43">
        <f t="shared" si="173"/>
        <v>0</v>
      </c>
      <c r="AA453" s="43">
        <f>AA454+AA455+AA456</f>
        <v>0</v>
      </c>
      <c r="AB453" s="47">
        <f t="shared" si="169"/>
        <v>0</v>
      </c>
      <c r="AC453" s="43">
        <f>AC454+AC455+AC456</f>
        <v>0</v>
      </c>
      <c r="AD453" s="47">
        <f t="shared" si="169"/>
        <v>0</v>
      </c>
      <c r="AE453" s="43">
        <f>AE454+AE455+AE456</f>
        <v>0</v>
      </c>
      <c r="AF453" s="47">
        <f t="shared" si="179"/>
        <v>0</v>
      </c>
      <c r="AG453" s="43">
        <f>AG454+AG455+AG456</f>
        <v>0</v>
      </c>
      <c r="AH453" s="47">
        <f t="shared" si="179"/>
        <v>0</v>
      </c>
      <c r="AI453" s="43">
        <f>AI454+AI455+AI456</f>
        <v>0</v>
      </c>
      <c r="AJ453" s="47">
        <f t="shared" si="179"/>
        <v>0</v>
      </c>
      <c r="AK453" s="43">
        <f>AK454+AK455+AK456</f>
        <v>0</v>
      </c>
      <c r="AL453" s="47">
        <f t="shared" si="179"/>
        <v>0</v>
      </c>
      <c r="AM453" s="43">
        <f>AM454+AM455+AM456</f>
        <v>0</v>
      </c>
      <c r="AN453" s="47">
        <f t="shared" si="180"/>
        <v>0</v>
      </c>
      <c r="AO453" s="43">
        <f>AO454+AO455+AO456</f>
        <v>0</v>
      </c>
      <c r="AP453" s="47">
        <f t="shared" si="180"/>
        <v>0</v>
      </c>
      <c r="AQ453" s="43">
        <f>AQ454+AQ455+AQ456</f>
        <v>4162.6000000000004</v>
      </c>
      <c r="AR453" s="47">
        <f t="shared" si="180"/>
        <v>4162.6000000000004</v>
      </c>
      <c r="AS453" s="43">
        <f>AS454+AS455+AS456</f>
        <v>0</v>
      </c>
      <c r="AT453" s="47">
        <f t="shared" si="180"/>
        <v>4162.6000000000004</v>
      </c>
      <c r="AU453" s="43">
        <f>AU454+AU455+AU456</f>
        <v>0</v>
      </c>
      <c r="AV453" s="47">
        <f t="shared" si="180"/>
        <v>4162.6000000000004</v>
      </c>
      <c r="AW453" s="43">
        <f>AW454+AW455+AW456</f>
        <v>0</v>
      </c>
      <c r="AX453" s="47">
        <f t="shared" si="175"/>
        <v>4162.6000000000004</v>
      </c>
    </row>
    <row r="454" spans="1:50" ht="42" x14ac:dyDescent="0.45">
      <c r="A454" s="15"/>
      <c r="B454" s="48"/>
      <c r="C454" s="45" t="s">
        <v>118</v>
      </c>
      <c r="D454" s="45" t="s">
        <v>183</v>
      </c>
      <c r="E454" s="45"/>
      <c r="F454" s="46"/>
      <c r="G454" s="43">
        <f>G455+G456+G458</f>
        <v>0</v>
      </c>
      <c r="H454" s="43"/>
      <c r="I454" s="43">
        <f t="shared" si="181"/>
        <v>0</v>
      </c>
      <c r="J454" s="43">
        <v>0</v>
      </c>
      <c r="K454" s="43">
        <f t="shared" si="153"/>
        <v>0</v>
      </c>
      <c r="L454" s="43">
        <v>0</v>
      </c>
      <c r="M454" s="46">
        <f t="shared" si="172"/>
        <v>0</v>
      </c>
      <c r="N454" s="43">
        <v>0</v>
      </c>
      <c r="O454" s="46">
        <f t="shared" si="178"/>
        <v>0</v>
      </c>
      <c r="P454" s="43">
        <v>0</v>
      </c>
      <c r="Q454" s="46">
        <f t="shared" si="149"/>
        <v>0</v>
      </c>
      <c r="R454" s="43">
        <v>0</v>
      </c>
      <c r="S454" s="46">
        <f t="shared" si="150"/>
        <v>0</v>
      </c>
      <c r="T454" s="43">
        <v>0</v>
      </c>
      <c r="U454" s="46">
        <f t="shared" si="151"/>
        <v>0</v>
      </c>
      <c r="V454" s="46"/>
      <c r="W454" s="46">
        <f t="shared" si="152"/>
        <v>0</v>
      </c>
      <c r="X454" s="46"/>
      <c r="Y454" s="43">
        <f>Y455+Y456+Y457+Y458</f>
        <v>0</v>
      </c>
      <c r="Z454" s="43">
        <f t="shared" si="173"/>
        <v>0</v>
      </c>
      <c r="AA454" s="43">
        <f>AA455+AA456+AA457+AA458</f>
        <v>0</v>
      </c>
      <c r="AB454" s="47">
        <f t="shared" si="169"/>
        <v>0</v>
      </c>
      <c r="AC454" s="43">
        <f>AC455+AC456+AC457+AC458</f>
        <v>0</v>
      </c>
      <c r="AD454" s="47">
        <f t="shared" si="169"/>
        <v>0</v>
      </c>
      <c r="AE454" s="43">
        <f>AE455+AE456+AE457+AE458</f>
        <v>0</v>
      </c>
      <c r="AF454" s="47">
        <f t="shared" si="179"/>
        <v>0</v>
      </c>
      <c r="AG454" s="43">
        <f>AG455+AG456+AG457+AG458</f>
        <v>0</v>
      </c>
      <c r="AH454" s="47">
        <f t="shared" si="179"/>
        <v>0</v>
      </c>
      <c r="AI454" s="43">
        <f>AI455+AI456+AI457+AI458</f>
        <v>0</v>
      </c>
      <c r="AJ454" s="47">
        <f t="shared" si="179"/>
        <v>0</v>
      </c>
      <c r="AK454" s="43">
        <f>AK455+AK456+AK457+AK458</f>
        <v>0</v>
      </c>
      <c r="AL454" s="47">
        <f t="shared" si="179"/>
        <v>0</v>
      </c>
      <c r="AM454" s="43">
        <f>AM455+AM456+AM457+AM458</f>
        <v>0</v>
      </c>
      <c r="AN454" s="47">
        <f t="shared" si="180"/>
        <v>0</v>
      </c>
      <c r="AO454" s="43">
        <f>AO455+AO456+AO457+AO458</f>
        <v>0</v>
      </c>
      <c r="AP454" s="47">
        <f t="shared" si="180"/>
        <v>0</v>
      </c>
      <c r="AQ454" s="43">
        <f>AQ455+AQ456+AQ457+AQ458</f>
        <v>2081.8000000000002</v>
      </c>
      <c r="AR454" s="47">
        <f t="shared" si="180"/>
        <v>2081.8000000000002</v>
      </c>
      <c r="AS454" s="43">
        <f>AS455+AS456+AS457+AS458</f>
        <v>0</v>
      </c>
      <c r="AT454" s="47">
        <f t="shared" si="180"/>
        <v>2081.8000000000002</v>
      </c>
      <c r="AU454" s="43">
        <f>AU455+AU456+AU457+AU458</f>
        <v>0</v>
      </c>
      <c r="AV454" s="47">
        <f t="shared" si="180"/>
        <v>2081.8000000000002</v>
      </c>
      <c r="AW454" s="43">
        <f>AW455+AW456+AW457+AW458</f>
        <v>0</v>
      </c>
      <c r="AX454" s="47">
        <f t="shared" si="175"/>
        <v>2081.8000000000002</v>
      </c>
    </row>
    <row r="455" spans="1:50" ht="98.25" customHeight="1" x14ac:dyDescent="0.45">
      <c r="A455" s="15"/>
      <c r="B455" s="48"/>
      <c r="C455" s="45" t="s">
        <v>113</v>
      </c>
      <c r="D455" s="45" t="s">
        <v>183</v>
      </c>
      <c r="E455" s="45">
        <v>100</v>
      </c>
      <c r="F455" s="46">
        <v>4</v>
      </c>
      <c r="G455" s="43">
        <v>0</v>
      </c>
      <c r="H455" s="43"/>
      <c r="I455" s="43">
        <f t="shared" si="181"/>
        <v>0</v>
      </c>
      <c r="J455" s="43">
        <v>0</v>
      </c>
      <c r="K455" s="43">
        <f t="shared" si="153"/>
        <v>0</v>
      </c>
      <c r="L455" s="43">
        <v>0</v>
      </c>
      <c r="M455" s="46">
        <f t="shared" si="172"/>
        <v>0</v>
      </c>
      <c r="N455" s="43">
        <v>0</v>
      </c>
      <c r="O455" s="46">
        <f t="shared" si="178"/>
        <v>0</v>
      </c>
      <c r="P455" s="43">
        <v>0</v>
      </c>
      <c r="Q455" s="46">
        <f t="shared" si="149"/>
        <v>0</v>
      </c>
      <c r="R455" s="43">
        <v>0</v>
      </c>
      <c r="S455" s="46">
        <f t="shared" si="150"/>
        <v>0</v>
      </c>
      <c r="T455" s="43"/>
      <c r="U455" s="46">
        <f t="shared" si="151"/>
        <v>0</v>
      </c>
      <c r="V455" s="46"/>
      <c r="W455" s="46">
        <f t="shared" si="152"/>
        <v>0</v>
      </c>
      <c r="X455" s="46"/>
      <c r="Y455" s="43">
        <v>0</v>
      </c>
      <c r="Z455" s="43">
        <f t="shared" si="173"/>
        <v>0</v>
      </c>
      <c r="AA455" s="43">
        <v>0</v>
      </c>
      <c r="AB455" s="47">
        <f t="shared" si="169"/>
        <v>0</v>
      </c>
      <c r="AC455" s="43">
        <v>0</v>
      </c>
      <c r="AD455" s="47">
        <f t="shared" si="169"/>
        <v>0</v>
      </c>
      <c r="AE455" s="43">
        <v>0</v>
      </c>
      <c r="AF455" s="47">
        <f t="shared" si="179"/>
        <v>0</v>
      </c>
      <c r="AG455" s="43">
        <v>0</v>
      </c>
      <c r="AH455" s="47">
        <f t="shared" si="179"/>
        <v>0</v>
      </c>
      <c r="AI455" s="43">
        <v>0</v>
      </c>
      <c r="AJ455" s="47">
        <f t="shared" si="179"/>
        <v>0</v>
      </c>
      <c r="AK455" s="43">
        <v>0</v>
      </c>
      <c r="AL455" s="47">
        <f t="shared" si="179"/>
        <v>0</v>
      </c>
      <c r="AM455" s="43">
        <v>0</v>
      </c>
      <c r="AN455" s="47">
        <f t="shared" si="180"/>
        <v>0</v>
      </c>
      <c r="AO455" s="43">
        <v>0</v>
      </c>
      <c r="AP455" s="47">
        <f t="shared" si="180"/>
        <v>0</v>
      </c>
      <c r="AQ455" s="43">
        <v>2009.7</v>
      </c>
      <c r="AR455" s="47">
        <f t="shared" si="180"/>
        <v>2009.7</v>
      </c>
      <c r="AS455" s="43"/>
      <c r="AT455" s="47">
        <f t="shared" si="180"/>
        <v>2009.7</v>
      </c>
      <c r="AU455" s="43"/>
      <c r="AV455" s="47">
        <f t="shared" si="180"/>
        <v>2009.7</v>
      </c>
      <c r="AW455" s="43"/>
      <c r="AX455" s="47">
        <f t="shared" si="175"/>
        <v>2009.7</v>
      </c>
    </row>
    <row r="456" spans="1:50" ht="60" customHeight="1" x14ac:dyDescent="0.45">
      <c r="A456" s="15"/>
      <c r="B456" s="48"/>
      <c r="C456" s="45" t="s">
        <v>14</v>
      </c>
      <c r="D456" s="45" t="s">
        <v>183</v>
      </c>
      <c r="E456" s="45">
        <v>200</v>
      </c>
      <c r="F456" s="46"/>
      <c r="G456" s="43">
        <v>0</v>
      </c>
      <c r="H456" s="43"/>
      <c r="I456" s="43">
        <f t="shared" si="181"/>
        <v>0</v>
      </c>
      <c r="J456" s="43">
        <v>0</v>
      </c>
      <c r="K456" s="43">
        <f t="shared" si="153"/>
        <v>0</v>
      </c>
      <c r="L456" s="43">
        <v>0</v>
      </c>
      <c r="M456" s="46">
        <f t="shared" si="172"/>
        <v>0</v>
      </c>
      <c r="N456" s="43">
        <v>0</v>
      </c>
      <c r="O456" s="46">
        <f t="shared" si="178"/>
        <v>0</v>
      </c>
      <c r="P456" s="43">
        <v>0</v>
      </c>
      <c r="Q456" s="46">
        <f t="shared" si="149"/>
        <v>0</v>
      </c>
      <c r="R456" s="43">
        <v>0</v>
      </c>
      <c r="S456" s="46">
        <f t="shared" si="150"/>
        <v>0</v>
      </c>
      <c r="T456" s="43"/>
      <c r="U456" s="46">
        <f t="shared" si="151"/>
        <v>0</v>
      </c>
      <c r="V456" s="46"/>
      <c r="W456" s="46">
        <f t="shared" si="152"/>
        <v>0</v>
      </c>
      <c r="X456" s="46"/>
      <c r="Y456" s="43">
        <v>0</v>
      </c>
      <c r="Z456" s="43">
        <f t="shared" si="173"/>
        <v>0</v>
      </c>
      <c r="AA456" s="43">
        <v>0</v>
      </c>
      <c r="AB456" s="47">
        <f t="shared" si="169"/>
        <v>0</v>
      </c>
      <c r="AC456" s="43"/>
      <c r="AD456" s="47">
        <f t="shared" si="169"/>
        <v>0</v>
      </c>
      <c r="AE456" s="43"/>
      <c r="AF456" s="47">
        <f t="shared" si="179"/>
        <v>0</v>
      </c>
      <c r="AG456" s="43"/>
      <c r="AH456" s="47">
        <f t="shared" si="179"/>
        <v>0</v>
      </c>
      <c r="AI456" s="43">
        <v>0</v>
      </c>
      <c r="AJ456" s="47">
        <f t="shared" si="179"/>
        <v>0</v>
      </c>
      <c r="AK456" s="43">
        <v>0</v>
      </c>
      <c r="AL456" s="47">
        <f t="shared" si="179"/>
        <v>0</v>
      </c>
      <c r="AM456" s="43">
        <v>0</v>
      </c>
      <c r="AN456" s="47">
        <f t="shared" si="180"/>
        <v>0</v>
      </c>
      <c r="AO456" s="43">
        <v>0</v>
      </c>
      <c r="AP456" s="47">
        <f t="shared" si="180"/>
        <v>0</v>
      </c>
      <c r="AQ456" s="43">
        <v>71.099999999999994</v>
      </c>
      <c r="AR456" s="47">
        <f t="shared" si="180"/>
        <v>71.099999999999994</v>
      </c>
      <c r="AS456" s="43"/>
      <c r="AT456" s="47">
        <f t="shared" si="180"/>
        <v>71.099999999999994</v>
      </c>
      <c r="AU456" s="43"/>
      <c r="AV456" s="47">
        <f t="shared" si="180"/>
        <v>71.099999999999994</v>
      </c>
      <c r="AW456" s="43"/>
      <c r="AX456" s="47">
        <f t="shared" si="175"/>
        <v>71.099999999999994</v>
      </c>
    </row>
    <row r="457" spans="1:50" ht="40.5" hidden="1" customHeight="1" x14ac:dyDescent="0.45">
      <c r="A457" s="15"/>
      <c r="B457" s="48"/>
      <c r="C457" s="45" t="s">
        <v>15</v>
      </c>
      <c r="D457" s="45" t="s">
        <v>183</v>
      </c>
      <c r="E457" s="45">
        <v>300</v>
      </c>
      <c r="F457" s="46"/>
      <c r="G457" s="43"/>
      <c r="H457" s="43"/>
      <c r="I457" s="43">
        <v>0</v>
      </c>
      <c r="J457" s="43"/>
      <c r="K457" s="43"/>
      <c r="L457" s="43"/>
      <c r="M457" s="46"/>
      <c r="N457" s="43"/>
      <c r="O457" s="46"/>
      <c r="P457" s="43"/>
      <c r="Q457" s="46"/>
      <c r="R457" s="43"/>
      <c r="S457" s="46"/>
      <c r="T457" s="43"/>
      <c r="U457" s="46"/>
      <c r="V457" s="46"/>
      <c r="W457" s="46"/>
      <c r="X457" s="46"/>
      <c r="Y457" s="43">
        <v>0</v>
      </c>
      <c r="Z457" s="43">
        <f t="shared" si="173"/>
        <v>0</v>
      </c>
      <c r="AA457" s="43">
        <v>0</v>
      </c>
      <c r="AB457" s="47">
        <f t="shared" si="169"/>
        <v>0</v>
      </c>
      <c r="AC457" s="43"/>
      <c r="AD457" s="47">
        <f t="shared" si="169"/>
        <v>0</v>
      </c>
      <c r="AE457" s="43"/>
      <c r="AF457" s="47">
        <f t="shared" si="179"/>
        <v>0</v>
      </c>
      <c r="AG457" s="43"/>
      <c r="AH457" s="47">
        <f t="shared" si="179"/>
        <v>0</v>
      </c>
      <c r="AI457" s="43">
        <v>0</v>
      </c>
      <c r="AJ457" s="47">
        <f t="shared" si="179"/>
        <v>0</v>
      </c>
      <c r="AK457" s="43">
        <v>0</v>
      </c>
      <c r="AL457" s="47">
        <f t="shared" si="179"/>
        <v>0</v>
      </c>
      <c r="AM457" s="43">
        <v>0</v>
      </c>
      <c r="AN457" s="47">
        <f t="shared" si="180"/>
        <v>0</v>
      </c>
      <c r="AO457" s="43">
        <v>0</v>
      </c>
      <c r="AP457" s="47">
        <f t="shared" si="180"/>
        <v>0</v>
      </c>
      <c r="AQ457" s="43">
        <v>0</v>
      </c>
      <c r="AR457" s="47">
        <f t="shared" si="180"/>
        <v>0</v>
      </c>
      <c r="AS457" s="43"/>
      <c r="AT457" s="47">
        <f t="shared" si="180"/>
        <v>0</v>
      </c>
      <c r="AU457" s="43"/>
      <c r="AV457" s="47">
        <f t="shared" si="180"/>
        <v>0</v>
      </c>
      <c r="AW457" s="43"/>
      <c r="AX457" s="47">
        <f t="shared" si="175"/>
        <v>0</v>
      </c>
    </row>
    <row r="458" spans="1:50" ht="25.2" x14ac:dyDescent="0.45">
      <c r="A458" s="15"/>
      <c r="B458" s="48"/>
      <c r="C458" s="45" t="s">
        <v>18</v>
      </c>
      <c r="D458" s="45" t="s">
        <v>183</v>
      </c>
      <c r="E458" s="45">
        <v>800</v>
      </c>
      <c r="F458" s="46">
        <v>4</v>
      </c>
      <c r="G458" s="43">
        <v>0</v>
      </c>
      <c r="H458" s="43">
        <f>H461+H463+H471+H473+H475</f>
        <v>0</v>
      </c>
      <c r="I458" s="43">
        <f t="shared" si="181"/>
        <v>0</v>
      </c>
      <c r="J458" s="43">
        <f>J461+J463+J471+J473+J475</f>
        <v>0</v>
      </c>
      <c r="K458" s="43">
        <f t="shared" si="153"/>
        <v>0</v>
      </c>
      <c r="L458" s="43">
        <f>L461+L463+L471+L473+L475</f>
        <v>0</v>
      </c>
      <c r="M458" s="46">
        <f t="shared" si="172"/>
        <v>0</v>
      </c>
      <c r="N458" s="43">
        <f>N461+N463+N471+N473+N475</f>
        <v>0</v>
      </c>
      <c r="O458" s="46">
        <f>M458+N458</f>
        <v>0</v>
      </c>
      <c r="P458" s="43">
        <f>P461+P463+P471+P473+P475</f>
        <v>0</v>
      </c>
      <c r="Q458" s="46">
        <f t="shared" si="149"/>
        <v>0</v>
      </c>
      <c r="R458" s="43">
        <f>R461+R463+R471+R473+R475</f>
        <v>0</v>
      </c>
      <c r="S458" s="46">
        <f t="shared" si="150"/>
        <v>0</v>
      </c>
      <c r="T458" s="43">
        <f>T461+T463+T471+T473+T475</f>
        <v>0</v>
      </c>
      <c r="U458" s="46">
        <f t="shared" si="151"/>
        <v>0</v>
      </c>
      <c r="V458" s="46"/>
      <c r="W458" s="46">
        <f t="shared" si="152"/>
        <v>0</v>
      </c>
      <c r="X458" s="46">
        <f>X461+X463+X471+X473+X475</f>
        <v>0</v>
      </c>
      <c r="Y458" s="43">
        <v>0</v>
      </c>
      <c r="Z458" s="43">
        <f t="shared" si="173"/>
        <v>0</v>
      </c>
      <c r="AA458" s="43">
        <v>0</v>
      </c>
      <c r="AB458" s="47">
        <f t="shared" si="169"/>
        <v>0</v>
      </c>
      <c r="AC458" s="43">
        <v>0</v>
      </c>
      <c r="AD458" s="47">
        <f t="shared" si="169"/>
        <v>0</v>
      </c>
      <c r="AE458" s="43">
        <v>0</v>
      </c>
      <c r="AF458" s="47">
        <f t="shared" si="179"/>
        <v>0</v>
      </c>
      <c r="AG458" s="43">
        <v>0</v>
      </c>
      <c r="AH458" s="47">
        <f t="shared" si="179"/>
        <v>0</v>
      </c>
      <c r="AI458" s="43">
        <v>0</v>
      </c>
      <c r="AJ458" s="47">
        <f t="shared" si="179"/>
        <v>0</v>
      </c>
      <c r="AK458" s="43">
        <v>0</v>
      </c>
      <c r="AL458" s="47">
        <f t="shared" si="179"/>
        <v>0</v>
      </c>
      <c r="AM458" s="43">
        <v>0</v>
      </c>
      <c r="AN458" s="47">
        <f t="shared" si="180"/>
        <v>0</v>
      </c>
      <c r="AO458" s="43">
        <v>0</v>
      </c>
      <c r="AP458" s="47">
        <f t="shared" si="180"/>
        <v>0</v>
      </c>
      <c r="AQ458" s="43">
        <v>1</v>
      </c>
      <c r="AR458" s="47">
        <f t="shared" si="180"/>
        <v>1</v>
      </c>
      <c r="AS458" s="43"/>
      <c r="AT458" s="47">
        <f t="shared" si="180"/>
        <v>1</v>
      </c>
      <c r="AU458" s="43"/>
      <c r="AV458" s="47">
        <f t="shared" si="180"/>
        <v>1</v>
      </c>
      <c r="AW458" s="43"/>
      <c r="AX458" s="47">
        <f t="shared" si="175"/>
        <v>1</v>
      </c>
    </row>
    <row r="459" spans="1:50" ht="101.25" hidden="1" customHeight="1" x14ac:dyDescent="0.45">
      <c r="A459" s="15"/>
      <c r="B459" s="48"/>
      <c r="C459" s="79" t="s">
        <v>164</v>
      </c>
      <c r="D459" s="82" t="s">
        <v>526</v>
      </c>
      <c r="E459" s="82"/>
      <c r="F459" s="46"/>
      <c r="G459" s="43"/>
      <c r="H459" s="43"/>
      <c r="I459" s="43">
        <f>I460</f>
        <v>0</v>
      </c>
      <c r="J459" s="43"/>
      <c r="K459" s="43"/>
      <c r="L459" s="43"/>
      <c r="M459" s="46"/>
      <c r="N459" s="43"/>
      <c r="O459" s="46"/>
      <c r="P459" s="43"/>
      <c r="Q459" s="46"/>
      <c r="R459" s="43"/>
      <c r="S459" s="46"/>
      <c r="T459" s="43"/>
      <c r="U459" s="46"/>
      <c r="V459" s="46"/>
      <c r="W459" s="46"/>
      <c r="X459" s="46"/>
      <c r="Y459" s="43">
        <f>Y460</f>
        <v>0</v>
      </c>
      <c r="Z459" s="43">
        <f t="shared" si="173"/>
        <v>0</v>
      </c>
      <c r="AA459" s="43">
        <f>AA460</f>
        <v>0</v>
      </c>
      <c r="AB459" s="47">
        <f t="shared" si="169"/>
        <v>0</v>
      </c>
      <c r="AC459" s="43">
        <f>AC460</f>
        <v>0</v>
      </c>
      <c r="AD459" s="47">
        <f t="shared" si="169"/>
        <v>0</v>
      </c>
      <c r="AE459" s="43">
        <f>AE460</f>
        <v>0</v>
      </c>
      <c r="AF459" s="47">
        <f t="shared" si="179"/>
        <v>0</v>
      </c>
      <c r="AG459" s="43">
        <f>AG460</f>
        <v>0</v>
      </c>
      <c r="AH459" s="47">
        <f t="shared" si="179"/>
        <v>0</v>
      </c>
      <c r="AI459" s="43">
        <f>AI460</f>
        <v>0</v>
      </c>
      <c r="AJ459" s="47">
        <f t="shared" si="179"/>
        <v>0</v>
      </c>
      <c r="AK459" s="43">
        <f>AK460</f>
        <v>0</v>
      </c>
      <c r="AL459" s="47">
        <f t="shared" si="179"/>
        <v>0</v>
      </c>
      <c r="AM459" s="43">
        <f>AM460</f>
        <v>0</v>
      </c>
      <c r="AN459" s="47">
        <f t="shared" si="180"/>
        <v>0</v>
      </c>
      <c r="AO459" s="43">
        <f>AO460</f>
        <v>0</v>
      </c>
      <c r="AP459" s="47">
        <f t="shared" si="180"/>
        <v>0</v>
      </c>
      <c r="AQ459" s="43">
        <f>AQ460</f>
        <v>0</v>
      </c>
      <c r="AR459" s="47">
        <f t="shared" si="180"/>
        <v>0</v>
      </c>
      <c r="AS459" s="43">
        <f>AS460</f>
        <v>0</v>
      </c>
      <c r="AT459" s="47">
        <f t="shared" si="180"/>
        <v>0</v>
      </c>
      <c r="AU459" s="43">
        <f>AU460</f>
        <v>0</v>
      </c>
      <c r="AV459" s="47">
        <f t="shared" si="180"/>
        <v>0</v>
      </c>
      <c r="AW459" s="43">
        <f>AW460</f>
        <v>0</v>
      </c>
      <c r="AX459" s="47">
        <f t="shared" ref="AX459:AX460" si="182">AV459+AW459</f>
        <v>0</v>
      </c>
    </row>
    <row r="460" spans="1:50" ht="121.5" hidden="1" customHeight="1" x14ac:dyDescent="0.45">
      <c r="A460" s="15"/>
      <c r="B460" s="48"/>
      <c r="C460" s="79" t="s">
        <v>525</v>
      </c>
      <c r="D460" s="82" t="s">
        <v>526</v>
      </c>
      <c r="E460" s="82" t="s">
        <v>527</v>
      </c>
      <c r="F460" s="46"/>
      <c r="G460" s="43"/>
      <c r="H460" s="43"/>
      <c r="I460" s="43">
        <v>0</v>
      </c>
      <c r="J460" s="43"/>
      <c r="K460" s="43"/>
      <c r="L460" s="43"/>
      <c r="M460" s="46"/>
      <c r="N460" s="43"/>
      <c r="O460" s="46"/>
      <c r="P460" s="43"/>
      <c r="Q460" s="46"/>
      <c r="R460" s="43"/>
      <c r="S460" s="46"/>
      <c r="T460" s="43"/>
      <c r="U460" s="46"/>
      <c r="V460" s="46"/>
      <c r="W460" s="46"/>
      <c r="X460" s="46"/>
      <c r="Y460" s="43">
        <v>0</v>
      </c>
      <c r="Z460" s="43">
        <f t="shared" si="173"/>
        <v>0</v>
      </c>
      <c r="AA460" s="43">
        <v>0</v>
      </c>
      <c r="AB460" s="47">
        <f t="shared" si="169"/>
        <v>0</v>
      </c>
      <c r="AC460" s="43">
        <v>0</v>
      </c>
      <c r="AD460" s="47">
        <f t="shared" si="169"/>
        <v>0</v>
      </c>
      <c r="AE460" s="43"/>
      <c r="AF460" s="47">
        <f t="shared" si="179"/>
        <v>0</v>
      </c>
      <c r="AG460" s="43"/>
      <c r="AH460" s="47">
        <f t="shared" si="179"/>
        <v>0</v>
      </c>
      <c r="AI460" s="43">
        <v>0</v>
      </c>
      <c r="AJ460" s="47">
        <f t="shared" si="179"/>
        <v>0</v>
      </c>
      <c r="AK460" s="43">
        <v>0</v>
      </c>
      <c r="AL460" s="47">
        <f t="shared" si="179"/>
        <v>0</v>
      </c>
      <c r="AM460" s="43">
        <v>0</v>
      </c>
      <c r="AN460" s="47">
        <f t="shared" si="180"/>
        <v>0</v>
      </c>
      <c r="AO460" s="43">
        <v>0</v>
      </c>
      <c r="AP460" s="47">
        <f t="shared" si="180"/>
        <v>0</v>
      </c>
      <c r="AQ460" s="43"/>
      <c r="AR460" s="47">
        <f t="shared" si="180"/>
        <v>0</v>
      </c>
      <c r="AS460" s="43"/>
      <c r="AT460" s="47">
        <f t="shared" si="180"/>
        <v>0</v>
      </c>
      <c r="AU460" s="43"/>
      <c r="AV460" s="47">
        <f t="shared" si="180"/>
        <v>0</v>
      </c>
      <c r="AW460" s="43"/>
      <c r="AX460" s="47">
        <f t="shared" si="182"/>
        <v>0</v>
      </c>
    </row>
    <row r="461" spans="1:50" ht="30.75" customHeight="1" x14ac:dyDescent="0.45">
      <c r="A461" s="15"/>
      <c r="B461" s="48"/>
      <c r="C461" s="45" t="s">
        <v>421</v>
      </c>
      <c r="D461" s="45" t="s">
        <v>184</v>
      </c>
      <c r="E461" s="45"/>
      <c r="F461" s="46"/>
      <c r="G461" s="43">
        <f>G462+G470+G472+G474+G476</f>
        <v>0</v>
      </c>
      <c r="H461" s="43">
        <f>H462</f>
        <v>0</v>
      </c>
      <c r="I461" s="43">
        <f t="shared" si="181"/>
        <v>0</v>
      </c>
      <c r="J461" s="43">
        <f>J462</f>
        <v>0</v>
      </c>
      <c r="K461" s="43">
        <f t="shared" si="153"/>
        <v>0</v>
      </c>
      <c r="L461" s="43">
        <f>L462</f>
        <v>0</v>
      </c>
      <c r="M461" s="46">
        <f t="shared" si="172"/>
        <v>0</v>
      </c>
      <c r="N461" s="43">
        <f>N462</f>
        <v>0</v>
      </c>
      <c r="O461" s="46">
        <f>M461+N461</f>
        <v>0</v>
      </c>
      <c r="P461" s="43">
        <f>P462</f>
        <v>0</v>
      </c>
      <c r="Q461" s="46">
        <f t="shared" si="149"/>
        <v>0</v>
      </c>
      <c r="R461" s="43">
        <f>R462</f>
        <v>0</v>
      </c>
      <c r="S461" s="46">
        <f t="shared" si="150"/>
        <v>0</v>
      </c>
      <c r="T461" s="43">
        <f>T462</f>
        <v>0</v>
      </c>
      <c r="U461" s="46">
        <f t="shared" si="151"/>
        <v>0</v>
      </c>
      <c r="V461" s="46"/>
      <c r="W461" s="46">
        <f t="shared" si="152"/>
        <v>0</v>
      </c>
      <c r="X461" s="46">
        <f>X462</f>
        <v>0</v>
      </c>
      <c r="Y461" s="43">
        <f>Y462+Y464+Y466+Y468</f>
        <v>0</v>
      </c>
      <c r="Z461" s="43">
        <f t="shared" si="173"/>
        <v>0</v>
      </c>
      <c r="AA461" s="43">
        <f>AA462+AA464+AA466+AA468</f>
        <v>0</v>
      </c>
      <c r="AB461" s="47">
        <f t="shared" si="169"/>
        <v>0</v>
      </c>
      <c r="AC461" s="43">
        <f>AC462+AC464+AC466+AC468</f>
        <v>0</v>
      </c>
      <c r="AD461" s="47">
        <f t="shared" si="169"/>
        <v>0</v>
      </c>
      <c r="AE461" s="43">
        <f>AE462+AE464+AE466+AE468</f>
        <v>0</v>
      </c>
      <c r="AF461" s="47">
        <f t="shared" si="179"/>
        <v>0</v>
      </c>
      <c r="AG461" s="43">
        <f>AG462+AG464+AG466+AG468</f>
        <v>0</v>
      </c>
      <c r="AH461" s="47">
        <f t="shared" si="179"/>
        <v>0</v>
      </c>
      <c r="AI461" s="43">
        <f>AI462+AI464+AI466+AI468</f>
        <v>0</v>
      </c>
      <c r="AJ461" s="47">
        <f t="shared" si="179"/>
        <v>0</v>
      </c>
      <c r="AK461" s="43">
        <f>AK462+AK464+AK466+AK468</f>
        <v>0</v>
      </c>
      <c r="AL461" s="47">
        <f t="shared" si="179"/>
        <v>0</v>
      </c>
      <c r="AM461" s="43">
        <f>AM462+AM464+AM466+AM468</f>
        <v>0</v>
      </c>
      <c r="AN461" s="47">
        <f t="shared" si="180"/>
        <v>0</v>
      </c>
      <c r="AO461" s="43">
        <f>AO462+AO464+AO466+AO468</f>
        <v>0</v>
      </c>
      <c r="AP461" s="47">
        <f t="shared" si="180"/>
        <v>0</v>
      </c>
      <c r="AQ461" s="43">
        <f>AQ462+AQ464+AQ466+AQ468</f>
        <v>25859.1</v>
      </c>
      <c r="AR461" s="47">
        <f t="shared" si="180"/>
        <v>25859.1</v>
      </c>
      <c r="AS461" s="43">
        <f>AS462+AS464+AS466+AS468+AS478</f>
        <v>0</v>
      </c>
      <c r="AT461" s="47">
        <f t="shared" si="180"/>
        <v>25859.1</v>
      </c>
      <c r="AU461" s="43">
        <f>AU462+AU464+AU466+AU468+AU478</f>
        <v>150</v>
      </c>
      <c r="AV461" s="47">
        <f t="shared" ref="AV461:AX509" si="183">AT461+AU461</f>
        <v>26009.1</v>
      </c>
      <c r="AW461" s="43">
        <f>AW462+AW507+AW466+AW468+AW478</f>
        <v>543</v>
      </c>
      <c r="AX461" s="47">
        <f t="shared" si="183"/>
        <v>26552.1</v>
      </c>
    </row>
    <row r="462" spans="1:50" ht="47.25" customHeight="1" x14ac:dyDescent="0.45">
      <c r="A462" s="15"/>
      <c r="B462" s="48"/>
      <c r="C462" s="45" t="s">
        <v>162</v>
      </c>
      <c r="D462" s="45" t="s">
        <v>185</v>
      </c>
      <c r="E462" s="45"/>
      <c r="F462" s="46"/>
      <c r="G462" s="43">
        <f>G463</f>
        <v>0</v>
      </c>
      <c r="H462" s="43"/>
      <c r="I462" s="43">
        <f t="shared" si="181"/>
        <v>0</v>
      </c>
      <c r="J462" s="43"/>
      <c r="K462" s="43">
        <f t="shared" si="153"/>
        <v>0</v>
      </c>
      <c r="L462" s="43">
        <v>0</v>
      </c>
      <c r="M462" s="46">
        <f t="shared" si="172"/>
        <v>0</v>
      </c>
      <c r="N462" s="43">
        <v>0</v>
      </c>
      <c r="O462" s="46">
        <f>M462+N462</f>
        <v>0</v>
      </c>
      <c r="P462" s="43"/>
      <c r="Q462" s="46">
        <f t="shared" si="149"/>
        <v>0</v>
      </c>
      <c r="R462" s="43">
        <v>0</v>
      </c>
      <c r="S462" s="46">
        <f t="shared" si="150"/>
        <v>0</v>
      </c>
      <c r="T462" s="43"/>
      <c r="U462" s="46">
        <f t="shared" si="151"/>
        <v>0</v>
      </c>
      <c r="V462" s="46"/>
      <c r="W462" s="46">
        <f t="shared" si="152"/>
        <v>0</v>
      </c>
      <c r="X462" s="46"/>
      <c r="Y462" s="43">
        <v>0</v>
      </c>
      <c r="Z462" s="43">
        <f t="shared" si="173"/>
        <v>0</v>
      </c>
      <c r="AA462" s="43">
        <f>AA463</f>
        <v>0</v>
      </c>
      <c r="AB462" s="47">
        <f t="shared" si="169"/>
        <v>0</v>
      </c>
      <c r="AC462" s="43">
        <f>AC463</f>
        <v>0</v>
      </c>
      <c r="AD462" s="47">
        <f t="shared" si="169"/>
        <v>0</v>
      </c>
      <c r="AE462" s="43">
        <f>AE463</f>
        <v>0</v>
      </c>
      <c r="AF462" s="47">
        <f t="shared" si="179"/>
        <v>0</v>
      </c>
      <c r="AG462" s="43">
        <f>AG463</f>
        <v>0</v>
      </c>
      <c r="AH462" s="47">
        <f t="shared" si="179"/>
        <v>0</v>
      </c>
      <c r="AI462" s="43">
        <f>AI463</f>
        <v>0</v>
      </c>
      <c r="AJ462" s="47">
        <f t="shared" si="179"/>
        <v>0</v>
      </c>
      <c r="AK462" s="43">
        <f>AK463</f>
        <v>0</v>
      </c>
      <c r="AL462" s="47">
        <f t="shared" si="179"/>
        <v>0</v>
      </c>
      <c r="AM462" s="43">
        <f>AM463</f>
        <v>0</v>
      </c>
      <c r="AN462" s="47">
        <f t="shared" si="180"/>
        <v>0</v>
      </c>
      <c r="AO462" s="43">
        <f>AO463</f>
        <v>0</v>
      </c>
      <c r="AP462" s="47">
        <f t="shared" si="180"/>
        <v>0</v>
      </c>
      <c r="AQ462" s="43">
        <f>AQ463</f>
        <v>25859.1</v>
      </c>
      <c r="AR462" s="47">
        <f t="shared" si="180"/>
        <v>25859.1</v>
      </c>
      <c r="AS462" s="43">
        <f>AS463</f>
        <v>-2704</v>
      </c>
      <c r="AT462" s="47">
        <f t="shared" si="180"/>
        <v>23155.1</v>
      </c>
      <c r="AU462" s="43">
        <f>AU463</f>
        <v>0</v>
      </c>
      <c r="AV462" s="47">
        <f t="shared" si="183"/>
        <v>23155.1</v>
      </c>
      <c r="AW462" s="43">
        <f>AW463</f>
        <v>0</v>
      </c>
      <c r="AX462" s="47">
        <f t="shared" si="183"/>
        <v>23155.1</v>
      </c>
    </row>
    <row r="463" spans="1:50" s="7" customFormat="1" ht="45.75" customHeight="1" x14ac:dyDescent="0.45">
      <c r="A463" s="18"/>
      <c r="B463" s="48"/>
      <c r="C463" s="45" t="s">
        <v>9</v>
      </c>
      <c r="D463" s="45" t="s">
        <v>185</v>
      </c>
      <c r="E463" s="45">
        <v>600</v>
      </c>
      <c r="F463" s="46">
        <v>1</v>
      </c>
      <c r="G463" s="43">
        <v>0</v>
      </c>
      <c r="H463" s="43">
        <f>H470</f>
        <v>0</v>
      </c>
      <c r="I463" s="43">
        <f t="shared" si="181"/>
        <v>0</v>
      </c>
      <c r="J463" s="43">
        <f>J470</f>
        <v>0</v>
      </c>
      <c r="K463" s="43">
        <f t="shared" si="153"/>
        <v>0</v>
      </c>
      <c r="L463" s="43">
        <f>L470</f>
        <v>0</v>
      </c>
      <c r="M463" s="46">
        <f t="shared" si="172"/>
        <v>0</v>
      </c>
      <c r="N463" s="43">
        <f>N470</f>
        <v>0</v>
      </c>
      <c r="O463" s="46">
        <f>M463+N463</f>
        <v>0</v>
      </c>
      <c r="P463" s="43">
        <f>P470</f>
        <v>0</v>
      </c>
      <c r="Q463" s="46">
        <f t="shared" si="149"/>
        <v>0</v>
      </c>
      <c r="R463" s="43">
        <f>R470</f>
        <v>0</v>
      </c>
      <c r="S463" s="46">
        <f t="shared" si="150"/>
        <v>0</v>
      </c>
      <c r="T463" s="43">
        <f>T470</f>
        <v>0</v>
      </c>
      <c r="U463" s="46">
        <f t="shared" si="151"/>
        <v>0</v>
      </c>
      <c r="V463" s="46"/>
      <c r="W463" s="46">
        <f t="shared" si="152"/>
        <v>0</v>
      </c>
      <c r="X463" s="46">
        <f>X470</f>
        <v>0</v>
      </c>
      <c r="Y463" s="43">
        <v>0</v>
      </c>
      <c r="Z463" s="43">
        <f t="shared" si="173"/>
        <v>0</v>
      </c>
      <c r="AA463" s="43">
        <v>0</v>
      </c>
      <c r="AB463" s="47">
        <f t="shared" si="169"/>
        <v>0</v>
      </c>
      <c r="AC463" s="43">
        <v>0</v>
      </c>
      <c r="AD463" s="47">
        <f t="shared" si="169"/>
        <v>0</v>
      </c>
      <c r="AE463" s="43"/>
      <c r="AF463" s="47">
        <f t="shared" si="179"/>
        <v>0</v>
      </c>
      <c r="AG463" s="43">
        <v>0</v>
      </c>
      <c r="AH463" s="47">
        <f t="shared" si="179"/>
        <v>0</v>
      </c>
      <c r="AI463" s="43">
        <v>0</v>
      </c>
      <c r="AJ463" s="47">
        <f t="shared" si="179"/>
        <v>0</v>
      </c>
      <c r="AK463" s="43"/>
      <c r="AL463" s="47">
        <f t="shared" si="179"/>
        <v>0</v>
      </c>
      <c r="AM463" s="43">
        <v>0</v>
      </c>
      <c r="AN463" s="47">
        <f t="shared" si="180"/>
        <v>0</v>
      </c>
      <c r="AO463" s="43">
        <v>0</v>
      </c>
      <c r="AP463" s="47">
        <f t="shared" si="180"/>
        <v>0</v>
      </c>
      <c r="AQ463" s="43">
        <v>25859.1</v>
      </c>
      <c r="AR463" s="47">
        <f t="shared" si="180"/>
        <v>25859.1</v>
      </c>
      <c r="AS463" s="43">
        <v>-2704</v>
      </c>
      <c r="AT463" s="47">
        <f t="shared" si="180"/>
        <v>23155.1</v>
      </c>
      <c r="AU463" s="43"/>
      <c r="AV463" s="47">
        <f t="shared" si="183"/>
        <v>23155.1</v>
      </c>
      <c r="AW463" s="43"/>
      <c r="AX463" s="47">
        <f t="shared" si="183"/>
        <v>23155.1</v>
      </c>
    </row>
    <row r="464" spans="1:50" s="7" customFormat="1" ht="60.75" hidden="1" customHeight="1" x14ac:dyDescent="0.45">
      <c r="A464" s="18"/>
      <c r="B464" s="48"/>
      <c r="C464" s="79" t="s">
        <v>520</v>
      </c>
      <c r="D464" s="82" t="s">
        <v>522</v>
      </c>
      <c r="E464" s="82"/>
      <c r="F464" s="46"/>
      <c r="G464" s="43"/>
      <c r="H464" s="43"/>
      <c r="I464" s="109">
        <f>I465</f>
        <v>0</v>
      </c>
      <c r="J464" s="43"/>
      <c r="K464" s="43"/>
      <c r="L464" s="43"/>
      <c r="M464" s="46"/>
      <c r="N464" s="43"/>
      <c r="O464" s="46"/>
      <c r="P464" s="43"/>
      <c r="Q464" s="46"/>
      <c r="R464" s="43"/>
      <c r="S464" s="46"/>
      <c r="T464" s="43"/>
      <c r="U464" s="46"/>
      <c r="V464" s="46"/>
      <c r="W464" s="46"/>
      <c r="X464" s="46"/>
      <c r="Y464" s="109">
        <f>Y465</f>
        <v>0</v>
      </c>
      <c r="Z464" s="43">
        <f t="shared" si="173"/>
        <v>0</v>
      </c>
      <c r="AA464" s="109">
        <f>AA465</f>
        <v>0</v>
      </c>
      <c r="AB464" s="47">
        <f t="shared" si="169"/>
        <v>0</v>
      </c>
      <c r="AC464" s="109">
        <f>AC465</f>
        <v>0</v>
      </c>
      <c r="AD464" s="47">
        <f t="shared" si="169"/>
        <v>0</v>
      </c>
      <c r="AE464" s="109">
        <f>AE465</f>
        <v>0</v>
      </c>
      <c r="AF464" s="47">
        <f t="shared" si="179"/>
        <v>0</v>
      </c>
      <c r="AG464" s="109">
        <f>AG465</f>
        <v>0</v>
      </c>
      <c r="AH464" s="47">
        <f t="shared" si="179"/>
        <v>0</v>
      </c>
      <c r="AI464" s="109">
        <f>AI465</f>
        <v>0</v>
      </c>
      <c r="AJ464" s="47">
        <f t="shared" si="179"/>
        <v>0</v>
      </c>
      <c r="AK464" s="109">
        <f>AK465</f>
        <v>0</v>
      </c>
      <c r="AL464" s="47">
        <f t="shared" si="179"/>
        <v>0</v>
      </c>
      <c r="AM464" s="109">
        <f>AM465</f>
        <v>0</v>
      </c>
      <c r="AN464" s="47">
        <f t="shared" si="180"/>
        <v>0</v>
      </c>
      <c r="AO464" s="109">
        <f>AO465</f>
        <v>0</v>
      </c>
      <c r="AP464" s="47">
        <f t="shared" si="180"/>
        <v>0</v>
      </c>
      <c r="AQ464" s="109">
        <f>AQ465</f>
        <v>0</v>
      </c>
      <c r="AR464" s="47">
        <f t="shared" si="180"/>
        <v>0</v>
      </c>
      <c r="AS464" s="109">
        <f>AS465</f>
        <v>0</v>
      </c>
      <c r="AT464" s="47">
        <f t="shared" ref="AT464:AX479" si="184">AR464+AS464</f>
        <v>0</v>
      </c>
      <c r="AU464" s="109">
        <f>AU465</f>
        <v>0</v>
      </c>
      <c r="AV464" s="47">
        <f t="shared" si="184"/>
        <v>0</v>
      </c>
      <c r="AW464" s="109">
        <f>AW465</f>
        <v>0</v>
      </c>
      <c r="AX464" s="47">
        <f t="shared" si="184"/>
        <v>0</v>
      </c>
    </row>
    <row r="465" spans="1:51" s="7" customFormat="1" ht="60.75" hidden="1" customHeight="1" x14ac:dyDescent="0.45">
      <c r="A465" s="18"/>
      <c r="B465" s="48"/>
      <c r="C465" s="79" t="s">
        <v>20</v>
      </c>
      <c r="D465" s="82" t="s">
        <v>522</v>
      </c>
      <c r="E465" s="82" t="s">
        <v>519</v>
      </c>
      <c r="F465" s="46"/>
      <c r="G465" s="43"/>
      <c r="H465" s="43"/>
      <c r="I465" s="109">
        <v>0</v>
      </c>
      <c r="J465" s="43"/>
      <c r="K465" s="43"/>
      <c r="L465" s="43"/>
      <c r="M465" s="46"/>
      <c r="N465" s="43"/>
      <c r="O465" s="46"/>
      <c r="P465" s="43"/>
      <c r="Q465" s="46"/>
      <c r="R465" s="43"/>
      <c r="S465" s="46"/>
      <c r="T465" s="43"/>
      <c r="U465" s="46"/>
      <c r="V465" s="46"/>
      <c r="W465" s="46"/>
      <c r="X465" s="46"/>
      <c r="Y465" s="109">
        <v>0</v>
      </c>
      <c r="Z465" s="43">
        <f t="shared" si="173"/>
        <v>0</v>
      </c>
      <c r="AA465" s="109">
        <v>0</v>
      </c>
      <c r="AB465" s="47">
        <f t="shared" si="169"/>
        <v>0</v>
      </c>
      <c r="AC465" s="109"/>
      <c r="AD465" s="47">
        <f t="shared" si="169"/>
        <v>0</v>
      </c>
      <c r="AE465" s="109"/>
      <c r="AF465" s="47">
        <f t="shared" si="179"/>
        <v>0</v>
      </c>
      <c r="AG465" s="109"/>
      <c r="AH465" s="47">
        <f t="shared" si="179"/>
        <v>0</v>
      </c>
      <c r="AI465" s="109">
        <v>0</v>
      </c>
      <c r="AJ465" s="47">
        <f t="shared" si="179"/>
        <v>0</v>
      </c>
      <c r="AK465" s="109">
        <v>0</v>
      </c>
      <c r="AL465" s="47">
        <f t="shared" si="179"/>
        <v>0</v>
      </c>
      <c r="AM465" s="109">
        <v>0</v>
      </c>
      <c r="AN465" s="47">
        <f t="shared" si="180"/>
        <v>0</v>
      </c>
      <c r="AO465" s="109">
        <v>0</v>
      </c>
      <c r="AP465" s="47">
        <f t="shared" si="180"/>
        <v>0</v>
      </c>
      <c r="AQ465" s="109">
        <v>0</v>
      </c>
      <c r="AR465" s="47">
        <f t="shared" si="180"/>
        <v>0</v>
      </c>
      <c r="AS465" s="109">
        <v>0</v>
      </c>
      <c r="AT465" s="47">
        <f t="shared" si="184"/>
        <v>0</v>
      </c>
      <c r="AU465" s="109">
        <v>0</v>
      </c>
      <c r="AV465" s="47">
        <f t="shared" si="184"/>
        <v>0</v>
      </c>
      <c r="AW465" s="109">
        <v>0</v>
      </c>
      <c r="AX465" s="47">
        <f t="shared" si="184"/>
        <v>0</v>
      </c>
    </row>
    <row r="466" spans="1:51" s="7" customFormat="1" ht="81" hidden="1" customHeight="1" x14ac:dyDescent="0.45">
      <c r="A466" s="18"/>
      <c r="B466" s="48"/>
      <c r="C466" s="79" t="s">
        <v>521</v>
      </c>
      <c r="D466" s="82" t="s">
        <v>522</v>
      </c>
      <c r="E466" s="82"/>
      <c r="F466" s="46"/>
      <c r="G466" s="43"/>
      <c r="H466" s="43"/>
      <c r="I466" s="109">
        <f>I467</f>
        <v>0</v>
      </c>
      <c r="J466" s="43"/>
      <c r="K466" s="43"/>
      <c r="L466" s="43"/>
      <c r="M466" s="46"/>
      <c r="N466" s="43"/>
      <c r="O466" s="46"/>
      <c r="P466" s="43"/>
      <c r="Q466" s="46"/>
      <c r="R466" s="43"/>
      <c r="S466" s="46"/>
      <c r="T466" s="43"/>
      <c r="U466" s="46"/>
      <c r="V466" s="46"/>
      <c r="W466" s="46"/>
      <c r="X466" s="46"/>
      <c r="Y466" s="109">
        <f>Y467</f>
        <v>0</v>
      </c>
      <c r="Z466" s="43">
        <f t="shared" si="173"/>
        <v>0</v>
      </c>
      <c r="AA466" s="109">
        <f>AA467</f>
        <v>0</v>
      </c>
      <c r="AB466" s="47">
        <f t="shared" si="169"/>
        <v>0</v>
      </c>
      <c r="AC466" s="109">
        <f>AC467</f>
        <v>0</v>
      </c>
      <c r="AD466" s="47">
        <f t="shared" si="169"/>
        <v>0</v>
      </c>
      <c r="AE466" s="109">
        <f>AE467</f>
        <v>0</v>
      </c>
      <c r="AF466" s="47">
        <f t="shared" si="179"/>
        <v>0</v>
      </c>
      <c r="AG466" s="109">
        <f>AG467</f>
        <v>0</v>
      </c>
      <c r="AH466" s="47">
        <f t="shared" si="179"/>
        <v>0</v>
      </c>
      <c r="AI466" s="109">
        <f>AI467</f>
        <v>0</v>
      </c>
      <c r="AJ466" s="47">
        <f t="shared" si="179"/>
        <v>0</v>
      </c>
      <c r="AK466" s="109">
        <f>AK467</f>
        <v>0</v>
      </c>
      <c r="AL466" s="47">
        <f t="shared" si="179"/>
        <v>0</v>
      </c>
      <c r="AM466" s="109">
        <f>AM467</f>
        <v>0</v>
      </c>
      <c r="AN466" s="47">
        <f t="shared" si="180"/>
        <v>0</v>
      </c>
      <c r="AO466" s="109">
        <f>AO467</f>
        <v>0</v>
      </c>
      <c r="AP466" s="47">
        <f t="shared" si="180"/>
        <v>0</v>
      </c>
      <c r="AQ466" s="109">
        <f>AQ467</f>
        <v>0</v>
      </c>
      <c r="AR466" s="47">
        <f t="shared" si="180"/>
        <v>0</v>
      </c>
      <c r="AS466" s="109">
        <f>AS467</f>
        <v>0</v>
      </c>
      <c r="AT466" s="47">
        <f t="shared" si="184"/>
        <v>0</v>
      </c>
      <c r="AU466" s="109">
        <f>AU467</f>
        <v>0</v>
      </c>
      <c r="AV466" s="47">
        <f t="shared" si="184"/>
        <v>0</v>
      </c>
      <c r="AW466" s="109">
        <f>AW467</f>
        <v>0</v>
      </c>
      <c r="AX466" s="47">
        <f t="shared" si="184"/>
        <v>0</v>
      </c>
    </row>
    <row r="467" spans="1:51" s="7" customFormat="1" ht="60.75" hidden="1" customHeight="1" x14ac:dyDescent="0.45">
      <c r="A467" s="18"/>
      <c r="B467" s="48"/>
      <c r="C467" s="79" t="s">
        <v>20</v>
      </c>
      <c r="D467" s="82" t="s">
        <v>522</v>
      </c>
      <c r="E467" s="82" t="s">
        <v>519</v>
      </c>
      <c r="F467" s="46"/>
      <c r="G467" s="43"/>
      <c r="H467" s="43"/>
      <c r="I467" s="109">
        <v>0</v>
      </c>
      <c r="J467" s="43"/>
      <c r="K467" s="43"/>
      <c r="L467" s="43"/>
      <c r="M467" s="46"/>
      <c r="N467" s="43"/>
      <c r="O467" s="46"/>
      <c r="P467" s="43"/>
      <c r="Q467" s="46"/>
      <c r="R467" s="43"/>
      <c r="S467" s="46"/>
      <c r="T467" s="43"/>
      <c r="U467" s="46"/>
      <c r="V467" s="46"/>
      <c r="W467" s="46"/>
      <c r="X467" s="46"/>
      <c r="Y467" s="109">
        <v>0</v>
      </c>
      <c r="Z467" s="43">
        <f t="shared" si="173"/>
        <v>0</v>
      </c>
      <c r="AA467" s="109">
        <v>0</v>
      </c>
      <c r="AB467" s="47">
        <f t="shared" si="169"/>
        <v>0</v>
      </c>
      <c r="AC467" s="109">
        <v>0</v>
      </c>
      <c r="AD467" s="47">
        <f t="shared" si="169"/>
        <v>0</v>
      </c>
      <c r="AE467" s="109">
        <v>0</v>
      </c>
      <c r="AF467" s="47">
        <f t="shared" si="179"/>
        <v>0</v>
      </c>
      <c r="AG467" s="109">
        <v>0</v>
      </c>
      <c r="AH467" s="47">
        <f t="shared" si="179"/>
        <v>0</v>
      </c>
      <c r="AI467" s="109">
        <v>0</v>
      </c>
      <c r="AJ467" s="47">
        <f t="shared" si="179"/>
        <v>0</v>
      </c>
      <c r="AK467" s="109">
        <v>0</v>
      </c>
      <c r="AL467" s="47">
        <f t="shared" si="179"/>
        <v>0</v>
      </c>
      <c r="AM467" s="109">
        <v>0</v>
      </c>
      <c r="AN467" s="47">
        <f t="shared" si="180"/>
        <v>0</v>
      </c>
      <c r="AO467" s="109">
        <v>0</v>
      </c>
      <c r="AP467" s="47">
        <f t="shared" si="180"/>
        <v>0</v>
      </c>
      <c r="AQ467" s="109">
        <v>0</v>
      </c>
      <c r="AR467" s="47">
        <f t="shared" si="180"/>
        <v>0</v>
      </c>
      <c r="AS467" s="109">
        <v>0</v>
      </c>
      <c r="AT467" s="47">
        <f t="shared" si="184"/>
        <v>0</v>
      </c>
      <c r="AU467" s="109">
        <v>0</v>
      </c>
      <c r="AV467" s="47">
        <f t="shared" si="184"/>
        <v>0</v>
      </c>
      <c r="AW467" s="109">
        <v>0</v>
      </c>
      <c r="AX467" s="47">
        <f t="shared" si="184"/>
        <v>0</v>
      </c>
    </row>
    <row r="468" spans="1:51" s="7" customFormat="1" ht="101.25" hidden="1" customHeight="1" x14ac:dyDescent="0.45">
      <c r="A468" s="18"/>
      <c r="B468" s="48"/>
      <c r="C468" s="79" t="s">
        <v>164</v>
      </c>
      <c r="D468" s="82" t="s">
        <v>523</v>
      </c>
      <c r="E468" s="82"/>
      <c r="F468" s="46"/>
      <c r="G468" s="43"/>
      <c r="H468" s="43"/>
      <c r="I468" s="109">
        <f>I469</f>
        <v>0</v>
      </c>
      <c r="J468" s="43"/>
      <c r="K468" s="43"/>
      <c r="L468" s="43"/>
      <c r="M468" s="46"/>
      <c r="N468" s="43"/>
      <c r="O468" s="46"/>
      <c r="P468" s="43"/>
      <c r="Q468" s="46"/>
      <c r="R468" s="43"/>
      <c r="S468" s="46"/>
      <c r="T468" s="43"/>
      <c r="U468" s="46"/>
      <c r="V468" s="46"/>
      <c r="W468" s="46"/>
      <c r="X468" s="46"/>
      <c r="Y468" s="109">
        <f>Y469</f>
        <v>0</v>
      </c>
      <c r="Z468" s="43">
        <f t="shared" si="173"/>
        <v>0</v>
      </c>
      <c r="AA468" s="109">
        <f>AA469</f>
        <v>0</v>
      </c>
      <c r="AB468" s="47">
        <f t="shared" si="169"/>
        <v>0</v>
      </c>
      <c r="AC468" s="109">
        <f>AC469</f>
        <v>0</v>
      </c>
      <c r="AD468" s="47">
        <f t="shared" si="169"/>
        <v>0</v>
      </c>
      <c r="AE468" s="109">
        <f>AE469</f>
        <v>0</v>
      </c>
      <c r="AF468" s="47">
        <f t="shared" si="179"/>
        <v>0</v>
      </c>
      <c r="AG468" s="109">
        <f>AG469</f>
        <v>0</v>
      </c>
      <c r="AH468" s="47">
        <f t="shared" si="179"/>
        <v>0</v>
      </c>
      <c r="AI468" s="109">
        <f>AI469</f>
        <v>0</v>
      </c>
      <c r="AJ468" s="47">
        <f t="shared" si="179"/>
        <v>0</v>
      </c>
      <c r="AK468" s="109">
        <f>AK469</f>
        <v>0</v>
      </c>
      <c r="AL468" s="47">
        <f t="shared" si="179"/>
        <v>0</v>
      </c>
      <c r="AM468" s="109">
        <f>AM469</f>
        <v>0</v>
      </c>
      <c r="AN468" s="47">
        <f t="shared" si="180"/>
        <v>0</v>
      </c>
      <c r="AO468" s="109">
        <f>AO469</f>
        <v>0</v>
      </c>
      <c r="AP468" s="47">
        <f t="shared" si="180"/>
        <v>0</v>
      </c>
      <c r="AQ468" s="109">
        <f>AQ469</f>
        <v>0</v>
      </c>
      <c r="AR468" s="47">
        <f t="shared" si="180"/>
        <v>0</v>
      </c>
      <c r="AS468" s="109">
        <f>AS469</f>
        <v>0</v>
      </c>
      <c r="AT468" s="47">
        <f t="shared" si="184"/>
        <v>0</v>
      </c>
      <c r="AU468" s="109">
        <f>AU469</f>
        <v>0</v>
      </c>
      <c r="AV468" s="47">
        <f t="shared" si="184"/>
        <v>0</v>
      </c>
      <c r="AW468" s="109">
        <f>AW469</f>
        <v>0</v>
      </c>
      <c r="AX468" s="47">
        <f t="shared" si="184"/>
        <v>0</v>
      </c>
    </row>
    <row r="469" spans="1:51" s="7" customFormat="1" ht="60.75" hidden="1" customHeight="1" x14ac:dyDescent="0.45">
      <c r="A469" s="18"/>
      <c r="B469" s="48"/>
      <c r="C469" s="79" t="s">
        <v>20</v>
      </c>
      <c r="D469" s="82" t="s">
        <v>523</v>
      </c>
      <c r="E469" s="82" t="s">
        <v>519</v>
      </c>
      <c r="F469" s="46"/>
      <c r="G469" s="43"/>
      <c r="H469" s="43"/>
      <c r="I469" s="109">
        <v>0</v>
      </c>
      <c r="J469" s="43"/>
      <c r="K469" s="43"/>
      <c r="L469" s="43"/>
      <c r="M469" s="46"/>
      <c r="N469" s="43"/>
      <c r="O469" s="46"/>
      <c r="P469" s="43"/>
      <c r="Q469" s="46"/>
      <c r="R469" s="43"/>
      <c r="S469" s="46"/>
      <c r="T469" s="43"/>
      <c r="U469" s="46"/>
      <c r="V469" s="46"/>
      <c r="W469" s="46"/>
      <c r="X469" s="46"/>
      <c r="Y469" s="109">
        <v>0</v>
      </c>
      <c r="Z469" s="43">
        <f t="shared" si="173"/>
        <v>0</v>
      </c>
      <c r="AA469" s="109">
        <v>0</v>
      </c>
      <c r="AB469" s="47">
        <f t="shared" si="169"/>
        <v>0</v>
      </c>
      <c r="AC469" s="109">
        <v>0</v>
      </c>
      <c r="AD469" s="47">
        <f t="shared" si="169"/>
        <v>0</v>
      </c>
      <c r="AE469" s="109"/>
      <c r="AF469" s="47">
        <f t="shared" si="179"/>
        <v>0</v>
      </c>
      <c r="AG469" s="109"/>
      <c r="AH469" s="47">
        <f t="shared" si="179"/>
        <v>0</v>
      </c>
      <c r="AI469" s="109">
        <v>0</v>
      </c>
      <c r="AJ469" s="47">
        <f t="shared" si="179"/>
        <v>0</v>
      </c>
      <c r="AK469" s="109">
        <v>0</v>
      </c>
      <c r="AL469" s="47">
        <f t="shared" si="179"/>
        <v>0</v>
      </c>
      <c r="AM469" s="109">
        <v>0</v>
      </c>
      <c r="AN469" s="47">
        <f t="shared" si="180"/>
        <v>0</v>
      </c>
      <c r="AO469" s="109">
        <v>0</v>
      </c>
      <c r="AP469" s="47">
        <f t="shared" si="180"/>
        <v>0</v>
      </c>
      <c r="AQ469" s="109"/>
      <c r="AR469" s="47">
        <f t="shared" si="180"/>
        <v>0</v>
      </c>
      <c r="AS469" s="109"/>
      <c r="AT469" s="47">
        <f t="shared" si="184"/>
        <v>0</v>
      </c>
      <c r="AU469" s="109"/>
      <c r="AV469" s="47">
        <f t="shared" si="184"/>
        <v>0</v>
      </c>
      <c r="AW469" s="109"/>
      <c r="AX469" s="47">
        <f t="shared" si="184"/>
        <v>0</v>
      </c>
    </row>
    <row r="470" spans="1:51" s="6" customFormat="1" ht="124.5" hidden="1" customHeight="1" x14ac:dyDescent="0.45">
      <c r="A470" s="17"/>
      <c r="B470" s="87"/>
      <c r="C470" s="88" t="s">
        <v>169</v>
      </c>
      <c r="D470" s="88" t="s">
        <v>186</v>
      </c>
      <c r="E470" s="88"/>
      <c r="F470" s="89"/>
      <c r="G470" s="90">
        <f>G471</f>
        <v>0</v>
      </c>
      <c r="H470" s="90">
        <v>0</v>
      </c>
      <c r="I470" s="90">
        <f t="shared" si="181"/>
        <v>0</v>
      </c>
      <c r="J470" s="90">
        <v>0</v>
      </c>
      <c r="K470" s="90">
        <f t="shared" si="153"/>
        <v>0</v>
      </c>
      <c r="L470" s="90">
        <v>0</v>
      </c>
      <c r="M470" s="89">
        <f t="shared" si="172"/>
        <v>0</v>
      </c>
      <c r="N470" s="90">
        <v>0</v>
      </c>
      <c r="O470" s="89">
        <f t="shared" ref="O470:O495" si="185">M470+N470</f>
        <v>0</v>
      </c>
      <c r="P470" s="90">
        <v>0</v>
      </c>
      <c r="Q470" s="89">
        <f t="shared" si="149"/>
        <v>0</v>
      </c>
      <c r="R470" s="90">
        <v>0</v>
      </c>
      <c r="S470" s="89">
        <f t="shared" si="150"/>
        <v>0</v>
      </c>
      <c r="T470" s="90">
        <v>0</v>
      </c>
      <c r="U470" s="89">
        <f t="shared" si="151"/>
        <v>0</v>
      </c>
      <c r="V470" s="89"/>
      <c r="W470" s="89">
        <f t="shared" si="152"/>
        <v>0</v>
      </c>
      <c r="X470" s="89"/>
      <c r="Y470" s="90">
        <v>0</v>
      </c>
      <c r="Z470" s="90">
        <f t="shared" si="173"/>
        <v>0</v>
      </c>
      <c r="AA470" s="90">
        <v>0</v>
      </c>
      <c r="AB470" s="47">
        <f t="shared" si="169"/>
        <v>0</v>
      </c>
      <c r="AC470" s="90">
        <v>0</v>
      </c>
      <c r="AD470" s="47">
        <f t="shared" si="169"/>
        <v>0</v>
      </c>
      <c r="AE470" s="90">
        <v>0</v>
      </c>
      <c r="AF470" s="47">
        <f t="shared" si="179"/>
        <v>0</v>
      </c>
      <c r="AG470" s="90">
        <v>0</v>
      </c>
      <c r="AH470" s="47">
        <f t="shared" si="179"/>
        <v>0</v>
      </c>
      <c r="AI470" s="90">
        <v>0</v>
      </c>
      <c r="AJ470" s="47">
        <f t="shared" si="179"/>
        <v>0</v>
      </c>
      <c r="AK470" s="90">
        <v>0</v>
      </c>
      <c r="AL470" s="47">
        <f t="shared" si="179"/>
        <v>0</v>
      </c>
      <c r="AM470" s="90">
        <v>0</v>
      </c>
      <c r="AN470" s="47">
        <f t="shared" si="180"/>
        <v>0</v>
      </c>
      <c r="AO470" s="90">
        <v>0</v>
      </c>
      <c r="AP470" s="47">
        <f t="shared" si="180"/>
        <v>0</v>
      </c>
      <c r="AQ470" s="90">
        <v>0</v>
      </c>
      <c r="AR470" s="47">
        <f t="shared" si="180"/>
        <v>0</v>
      </c>
      <c r="AS470" s="90">
        <v>0</v>
      </c>
      <c r="AT470" s="47">
        <f t="shared" si="184"/>
        <v>0</v>
      </c>
      <c r="AU470" s="90">
        <v>0</v>
      </c>
      <c r="AV470" s="47">
        <f t="shared" si="184"/>
        <v>0</v>
      </c>
      <c r="AW470" s="90">
        <v>0</v>
      </c>
      <c r="AX470" s="47">
        <f t="shared" si="184"/>
        <v>0</v>
      </c>
    </row>
    <row r="471" spans="1:51" s="6" customFormat="1" ht="60.75" hidden="1" customHeight="1" x14ac:dyDescent="0.45">
      <c r="A471" s="17"/>
      <c r="B471" s="87"/>
      <c r="C471" s="88" t="s">
        <v>20</v>
      </c>
      <c r="D471" s="88" t="s">
        <v>186</v>
      </c>
      <c r="E471" s="88">
        <v>600</v>
      </c>
      <c r="F471" s="89">
        <v>1</v>
      </c>
      <c r="G471" s="90"/>
      <c r="H471" s="90">
        <f>H472</f>
        <v>0</v>
      </c>
      <c r="I471" s="90">
        <f t="shared" si="181"/>
        <v>0</v>
      </c>
      <c r="J471" s="90">
        <f>J472</f>
        <v>0</v>
      </c>
      <c r="K471" s="90">
        <f t="shared" si="153"/>
        <v>0</v>
      </c>
      <c r="L471" s="90">
        <f>L472</f>
        <v>0</v>
      </c>
      <c r="M471" s="89">
        <f t="shared" si="172"/>
        <v>0</v>
      </c>
      <c r="N471" s="90">
        <f>N472</f>
        <v>0</v>
      </c>
      <c r="O471" s="89">
        <f t="shared" si="185"/>
        <v>0</v>
      </c>
      <c r="P471" s="90">
        <f>P472</f>
        <v>0</v>
      </c>
      <c r="Q471" s="89">
        <f t="shared" si="149"/>
        <v>0</v>
      </c>
      <c r="R471" s="90">
        <f>R472</f>
        <v>0</v>
      </c>
      <c r="S471" s="89">
        <f t="shared" si="150"/>
        <v>0</v>
      </c>
      <c r="T471" s="90">
        <f>T472</f>
        <v>0</v>
      </c>
      <c r="U471" s="89">
        <f t="shared" si="151"/>
        <v>0</v>
      </c>
      <c r="V471" s="89"/>
      <c r="W471" s="89">
        <f t="shared" si="152"/>
        <v>0</v>
      </c>
      <c r="X471" s="89">
        <f>X472</f>
        <v>0</v>
      </c>
      <c r="Y471" s="90">
        <f>Y472</f>
        <v>0</v>
      </c>
      <c r="Z471" s="90">
        <f t="shared" si="173"/>
        <v>0</v>
      </c>
      <c r="AA471" s="90">
        <f>AA472</f>
        <v>0</v>
      </c>
      <c r="AB471" s="47">
        <f t="shared" si="169"/>
        <v>0</v>
      </c>
      <c r="AC471" s="90">
        <f>AC472</f>
        <v>0</v>
      </c>
      <c r="AD471" s="47">
        <f t="shared" si="169"/>
        <v>0</v>
      </c>
      <c r="AE471" s="90">
        <f>AE472</f>
        <v>0</v>
      </c>
      <c r="AF471" s="47">
        <f t="shared" si="179"/>
        <v>0</v>
      </c>
      <c r="AG471" s="90">
        <f>AG472</f>
        <v>0</v>
      </c>
      <c r="AH471" s="47">
        <f t="shared" si="179"/>
        <v>0</v>
      </c>
      <c r="AI471" s="90">
        <f>AI472</f>
        <v>0</v>
      </c>
      <c r="AJ471" s="47">
        <f t="shared" si="179"/>
        <v>0</v>
      </c>
      <c r="AK471" s="90">
        <f>AK472</f>
        <v>0</v>
      </c>
      <c r="AL471" s="47">
        <f t="shared" si="179"/>
        <v>0</v>
      </c>
      <c r="AM471" s="90">
        <f>AM472</f>
        <v>0</v>
      </c>
      <c r="AN471" s="47">
        <f t="shared" si="180"/>
        <v>0</v>
      </c>
      <c r="AO471" s="90">
        <f>AO472</f>
        <v>0</v>
      </c>
      <c r="AP471" s="47">
        <f t="shared" si="180"/>
        <v>0</v>
      </c>
      <c r="AQ471" s="90">
        <f>AQ472</f>
        <v>0</v>
      </c>
      <c r="AR471" s="47">
        <f t="shared" si="180"/>
        <v>0</v>
      </c>
      <c r="AS471" s="90">
        <f>AS472</f>
        <v>0</v>
      </c>
      <c r="AT471" s="47">
        <f t="shared" si="184"/>
        <v>0</v>
      </c>
      <c r="AU471" s="90">
        <f>AU472</f>
        <v>0</v>
      </c>
      <c r="AV471" s="47">
        <f t="shared" si="184"/>
        <v>0</v>
      </c>
      <c r="AW471" s="90">
        <f>AW472</f>
        <v>0</v>
      </c>
      <c r="AX471" s="47">
        <f t="shared" si="184"/>
        <v>0</v>
      </c>
    </row>
    <row r="472" spans="1:51" s="6" customFormat="1" ht="121.5" hidden="1" customHeight="1" x14ac:dyDescent="0.45">
      <c r="A472" s="17"/>
      <c r="B472" s="87"/>
      <c r="C472" s="88" t="s">
        <v>394</v>
      </c>
      <c r="D472" s="88" t="s">
        <v>187</v>
      </c>
      <c r="E472" s="88"/>
      <c r="F472" s="89"/>
      <c r="G472" s="90">
        <f>G473</f>
        <v>0</v>
      </c>
      <c r="H472" s="90">
        <v>0</v>
      </c>
      <c r="I472" s="90">
        <f t="shared" si="181"/>
        <v>0</v>
      </c>
      <c r="J472" s="90">
        <v>0</v>
      </c>
      <c r="K472" s="90">
        <f t="shared" si="153"/>
        <v>0</v>
      </c>
      <c r="L472" s="90">
        <v>0</v>
      </c>
      <c r="M472" s="89">
        <f t="shared" si="172"/>
        <v>0</v>
      </c>
      <c r="N472" s="90">
        <v>0</v>
      </c>
      <c r="O472" s="89">
        <f t="shared" si="185"/>
        <v>0</v>
      </c>
      <c r="P472" s="90">
        <v>0</v>
      </c>
      <c r="Q472" s="89">
        <f t="shared" si="149"/>
        <v>0</v>
      </c>
      <c r="R472" s="90">
        <v>0</v>
      </c>
      <c r="S472" s="89">
        <f t="shared" si="150"/>
        <v>0</v>
      </c>
      <c r="T472" s="90">
        <v>0</v>
      </c>
      <c r="U472" s="89">
        <f t="shared" si="151"/>
        <v>0</v>
      </c>
      <c r="V472" s="89"/>
      <c r="W472" s="89">
        <f t="shared" si="152"/>
        <v>0</v>
      </c>
      <c r="X472" s="89">
        <v>0</v>
      </c>
      <c r="Y472" s="90">
        <v>0</v>
      </c>
      <c r="Z472" s="90">
        <f t="shared" si="173"/>
        <v>0</v>
      </c>
      <c r="AA472" s="90">
        <v>0</v>
      </c>
      <c r="AB472" s="47">
        <f t="shared" si="169"/>
        <v>0</v>
      </c>
      <c r="AC472" s="90">
        <v>0</v>
      </c>
      <c r="AD472" s="47">
        <f t="shared" si="169"/>
        <v>0</v>
      </c>
      <c r="AE472" s="90">
        <v>0</v>
      </c>
      <c r="AF472" s="47">
        <f t="shared" si="179"/>
        <v>0</v>
      </c>
      <c r="AG472" s="90">
        <v>0</v>
      </c>
      <c r="AH472" s="47">
        <f t="shared" si="179"/>
        <v>0</v>
      </c>
      <c r="AI472" s="90">
        <v>0</v>
      </c>
      <c r="AJ472" s="47">
        <f t="shared" si="179"/>
        <v>0</v>
      </c>
      <c r="AK472" s="90">
        <v>0</v>
      </c>
      <c r="AL472" s="47">
        <f t="shared" si="179"/>
        <v>0</v>
      </c>
      <c r="AM472" s="90">
        <v>0</v>
      </c>
      <c r="AN472" s="47">
        <f t="shared" si="180"/>
        <v>0</v>
      </c>
      <c r="AO472" s="90">
        <v>0</v>
      </c>
      <c r="AP472" s="47">
        <f t="shared" si="180"/>
        <v>0</v>
      </c>
      <c r="AQ472" s="90">
        <v>0</v>
      </c>
      <c r="AR472" s="47">
        <f t="shared" si="180"/>
        <v>0</v>
      </c>
      <c r="AS472" s="90">
        <v>0</v>
      </c>
      <c r="AT472" s="47">
        <f t="shared" si="184"/>
        <v>0</v>
      </c>
      <c r="AU472" s="90">
        <v>0</v>
      </c>
      <c r="AV472" s="47">
        <f t="shared" si="184"/>
        <v>0</v>
      </c>
      <c r="AW472" s="90">
        <v>0</v>
      </c>
      <c r="AX472" s="47">
        <f t="shared" si="184"/>
        <v>0</v>
      </c>
    </row>
    <row r="473" spans="1:51" s="6" customFormat="1" ht="60.75" hidden="1" customHeight="1" x14ac:dyDescent="0.45">
      <c r="A473" s="17"/>
      <c r="B473" s="87"/>
      <c r="C473" s="88" t="s">
        <v>20</v>
      </c>
      <c r="D473" s="88" t="s">
        <v>187</v>
      </c>
      <c r="E473" s="88">
        <v>600</v>
      </c>
      <c r="F473" s="89">
        <v>1</v>
      </c>
      <c r="G473" s="90">
        <v>0</v>
      </c>
      <c r="H473" s="90">
        <f>H474</f>
        <v>0</v>
      </c>
      <c r="I473" s="90">
        <f t="shared" si="181"/>
        <v>0</v>
      </c>
      <c r="J473" s="90">
        <f>J474</f>
        <v>0</v>
      </c>
      <c r="K473" s="90">
        <f t="shared" si="153"/>
        <v>0</v>
      </c>
      <c r="L473" s="90">
        <f>L474</f>
        <v>0</v>
      </c>
      <c r="M473" s="89">
        <f t="shared" si="172"/>
        <v>0</v>
      </c>
      <c r="N473" s="90">
        <f>N474</f>
        <v>0</v>
      </c>
      <c r="O473" s="89">
        <f t="shared" si="185"/>
        <v>0</v>
      </c>
      <c r="P473" s="90">
        <f>P474</f>
        <v>0</v>
      </c>
      <c r="Q473" s="89">
        <f t="shared" si="149"/>
        <v>0</v>
      </c>
      <c r="R473" s="90">
        <f>R474</f>
        <v>0</v>
      </c>
      <c r="S473" s="89">
        <f t="shared" si="150"/>
        <v>0</v>
      </c>
      <c r="T473" s="90">
        <f>T474</f>
        <v>0</v>
      </c>
      <c r="U473" s="89">
        <f t="shared" si="151"/>
        <v>0</v>
      </c>
      <c r="V473" s="89"/>
      <c r="W473" s="89">
        <f t="shared" si="152"/>
        <v>0</v>
      </c>
      <c r="X473" s="89">
        <f>X474</f>
        <v>0</v>
      </c>
      <c r="Y473" s="90">
        <f>Y474</f>
        <v>0</v>
      </c>
      <c r="Z473" s="90">
        <f t="shared" ref="Z473:Z506" si="186">I473+Y473</f>
        <v>0</v>
      </c>
      <c r="AA473" s="90">
        <f>AA474</f>
        <v>0</v>
      </c>
      <c r="AB473" s="47">
        <f t="shared" si="169"/>
        <v>0</v>
      </c>
      <c r="AC473" s="90">
        <f>AC474</f>
        <v>0</v>
      </c>
      <c r="AD473" s="47">
        <f t="shared" si="169"/>
        <v>0</v>
      </c>
      <c r="AE473" s="90">
        <f>AE474</f>
        <v>0</v>
      </c>
      <c r="AF473" s="47">
        <f t="shared" si="179"/>
        <v>0</v>
      </c>
      <c r="AG473" s="90">
        <f>AG474</f>
        <v>0</v>
      </c>
      <c r="AH473" s="47">
        <f t="shared" si="179"/>
        <v>0</v>
      </c>
      <c r="AI473" s="90">
        <f>AI474</f>
        <v>0</v>
      </c>
      <c r="AJ473" s="47">
        <f t="shared" si="179"/>
        <v>0</v>
      </c>
      <c r="AK473" s="90">
        <f>AK474</f>
        <v>0</v>
      </c>
      <c r="AL473" s="47">
        <f t="shared" si="179"/>
        <v>0</v>
      </c>
      <c r="AM473" s="90">
        <f>AM474</f>
        <v>0</v>
      </c>
      <c r="AN473" s="47">
        <f t="shared" si="180"/>
        <v>0</v>
      </c>
      <c r="AO473" s="90">
        <f>AO474</f>
        <v>0</v>
      </c>
      <c r="AP473" s="47">
        <f t="shared" si="180"/>
        <v>0</v>
      </c>
      <c r="AQ473" s="90">
        <f>AQ474</f>
        <v>0</v>
      </c>
      <c r="AR473" s="47">
        <f t="shared" si="180"/>
        <v>0</v>
      </c>
      <c r="AS473" s="90">
        <f>AS474</f>
        <v>0</v>
      </c>
      <c r="AT473" s="47">
        <f t="shared" si="184"/>
        <v>0</v>
      </c>
      <c r="AU473" s="90">
        <f>AU474</f>
        <v>0</v>
      </c>
      <c r="AV473" s="47">
        <f t="shared" si="184"/>
        <v>0</v>
      </c>
      <c r="AW473" s="90">
        <f>AW474</f>
        <v>0</v>
      </c>
      <c r="AX473" s="47">
        <f t="shared" si="184"/>
        <v>0</v>
      </c>
    </row>
    <row r="474" spans="1:51" s="6" customFormat="1" ht="101.25" hidden="1" customHeight="1" x14ac:dyDescent="0.45">
      <c r="A474" s="17"/>
      <c r="B474" s="87"/>
      <c r="C474" s="88" t="s">
        <v>464</v>
      </c>
      <c r="D474" s="88" t="s">
        <v>186</v>
      </c>
      <c r="E474" s="88"/>
      <c r="F474" s="89"/>
      <c r="G474" s="90">
        <f>G475</f>
        <v>0</v>
      </c>
      <c r="H474" s="90">
        <v>0</v>
      </c>
      <c r="I474" s="90">
        <f t="shared" si="181"/>
        <v>0</v>
      </c>
      <c r="J474" s="90">
        <v>0</v>
      </c>
      <c r="K474" s="90">
        <f t="shared" si="153"/>
        <v>0</v>
      </c>
      <c r="L474" s="90">
        <v>0</v>
      </c>
      <c r="M474" s="89">
        <f t="shared" si="172"/>
        <v>0</v>
      </c>
      <c r="N474" s="90">
        <v>0</v>
      </c>
      <c r="O474" s="89">
        <f t="shared" si="185"/>
        <v>0</v>
      </c>
      <c r="P474" s="90">
        <v>0</v>
      </c>
      <c r="Q474" s="89">
        <f t="shared" si="149"/>
        <v>0</v>
      </c>
      <c r="R474" s="90">
        <v>0</v>
      </c>
      <c r="S474" s="89">
        <f t="shared" si="150"/>
        <v>0</v>
      </c>
      <c r="T474" s="90"/>
      <c r="U474" s="89">
        <f t="shared" si="151"/>
        <v>0</v>
      </c>
      <c r="V474" s="89"/>
      <c r="W474" s="89">
        <f t="shared" si="152"/>
        <v>0</v>
      </c>
      <c r="X474" s="89"/>
      <c r="Y474" s="90">
        <v>0</v>
      </c>
      <c r="Z474" s="90">
        <f t="shared" si="186"/>
        <v>0</v>
      </c>
      <c r="AA474" s="90">
        <v>0</v>
      </c>
      <c r="AB474" s="47">
        <f t="shared" si="169"/>
        <v>0</v>
      </c>
      <c r="AC474" s="90">
        <v>0</v>
      </c>
      <c r="AD474" s="47">
        <f t="shared" si="169"/>
        <v>0</v>
      </c>
      <c r="AE474" s="90">
        <v>0</v>
      </c>
      <c r="AF474" s="47">
        <f t="shared" si="179"/>
        <v>0</v>
      </c>
      <c r="AG474" s="90">
        <v>0</v>
      </c>
      <c r="AH474" s="47">
        <f t="shared" si="179"/>
        <v>0</v>
      </c>
      <c r="AI474" s="90">
        <v>0</v>
      </c>
      <c r="AJ474" s="47">
        <f t="shared" si="179"/>
        <v>0</v>
      </c>
      <c r="AK474" s="90">
        <v>0</v>
      </c>
      <c r="AL474" s="47">
        <f t="shared" si="179"/>
        <v>0</v>
      </c>
      <c r="AM474" s="90">
        <v>0</v>
      </c>
      <c r="AN474" s="47">
        <f t="shared" si="180"/>
        <v>0</v>
      </c>
      <c r="AO474" s="90">
        <v>0</v>
      </c>
      <c r="AP474" s="47">
        <f t="shared" si="180"/>
        <v>0</v>
      </c>
      <c r="AQ474" s="90">
        <v>0</v>
      </c>
      <c r="AR474" s="47">
        <f t="shared" si="180"/>
        <v>0</v>
      </c>
      <c r="AS474" s="90">
        <v>0</v>
      </c>
      <c r="AT474" s="47">
        <f t="shared" si="184"/>
        <v>0</v>
      </c>
      <c r="AU474" s="90">
        <v>0</v>
      </c>
      <c r="AV474" s="47">
        <f t="shared" si="184"/>
        <v>0</v>
      </c>
      <c r="AW474" s="90">
        <v>0</v>
      </c>
      <c r="AX474" s="47">
        <f t="shared" si="184"/>
        <v>0</v>
      </c>
    </row>
    <row r="475" spans="1:51" s="6" customFormat="1" ht="0.75" hidden="1" customHeight="1" x14ac:dyDescent="0.45">
      <c r="A475" s="17"/>
      <c r="B475" s="87"/>
      <c r="C475" s="88" t="s">
        <v>20</v>
      </c>
      <c r="D475" s="88" t="s">
        <v>186</v>
      </c>
      <c r="E475" s="88">
        <v>600</v>
      </c>
      <c r="F475" s="89">
        <v>1</v>
      </c>
      <c r="G475" s="90"/>
      <c r="H475" s="90">
        <f>H476</f>
        <v>0</v>
      </c>
      <c r="I475" s="90">
        <f t="shared" si="181"/>
        <v>0</v>
      </c>
      <c r="J475" s="90">
        <f>J476</f>
        <v>0</v>
      </c>
      <c r="K475" s="90">
        <f t="shared" si="153"/>
        <v>0</v>
      </c>
      <c r="L475" s="90">
        <f>L476</f>
        <v>0</v>
      </c>
      <c r="M475" s="89">
        <f t="shared" si="172"/>
        <v>0</v>
      </c>
      <c r="N475" s="90">
        <f>N476</f>
        <v>0</v>
      </c>
      <c r="O475" s="89">
        <f t="shared" si="185"/>
        <v>0</v>
      </c>
      <c r="P475" s="90">
        <f>P476</f>
        <v>0</v>
      </c>
      <c r="Q475" s="89">
        <f t="shared" si="149"/>
        <v>0</v>
      </c>
      <c r="R475" s="90">
        <f>R476</f>
        <v>0</v>
      </c>
      <c r="S475" s="89">
        <f t="shared" si="150"/>
        <v>0</v>
      </c>
      <c r="T475" s="90">
        <f>T476</f>
        <v>0</v>
      </c>
      <c r="U475" s="89">
        <f t="shared" si="151"/>
        <v>0</v>
      </c>
      <c r="V475" s="89"/>
      <c r="W475" s="89">
        <f t="shared" si="152"/>
        <v>0</v>
      </c>
      <c r="X475" s="89">
        <f>X476</f>
        <v>0</v>
      </c>
      <c r="Y475" s="90">
        <f>Y476</f>
        <v>0</v>
      </c>
      <c r="Z475" s="90">
        <f t="shared" si="186"/>
        <v>0</v>
      </c>
      <c r="AA475" s="90">
        <f>AA476</f>
        <v>0</v>
      </c>
      <c r="AB475" s="47">
        <f t="shared" si="169"/>
        <v>0</v>
      </c>
      <c r="AC475" s="90">
        <f>AC476</f>
        <v>0</v>
      </c>
      <c r="AD475" s="47">
        <f t="shared" si="169"/>
        <v>0</v>
      </c>
      <c r="AE475" s="90">
        <f>AE476</f>
        <v>0</v>
      </c>
      <c r="AF475" s="47">
        <f t="shared" si="179"/>
        <v>0</v>
      </c>
      <c r="AG475" s="90">
        <f>AG476</f>
        <v>0</v>
      </c>
      <c r="AH475" s="47">
        <f t="shared" si="179"/>
        <v>0</v>
      </c>
      <c r="AI475" s="90">
        <f>AI476</f>
        <v>0</v>
      </c>
      <c r="AJ475" s="47">
        <f t="shared" si="179"/>
        <v>0</v>
      </c>
      <c r="AK475" s="90">
        <f>AK476</f>
        <v>0</v>
      </c>
      <c r="AL475" s="47">
        <f t="shared" si="179"/>
        <v>0</v>
      </c>
      <c r="AM475" s="90">
        <f>AM476</f>
        <v>0</v>
      </c>
      <c r="AN475" s="47">
        <f t="shared" si="180"/>
        <v>0</v>
      </c>
      <c r="AO475" s="90">
        <f>AO476</f>
        <v>0</v>
      </c>
      <c r="AP475" s="47">
        <f t="shared" si="180"/>
        <v>0</v>
      </c>
      <c r="AQ475" s="90">
        <f>AQ476</f>
        <v>0</v>
      </c>
      <c r="AR475" s="47">
        <f t="shared" si="180"/>
        <v>0</v>
      </c>
      <c r="AS475" s="90">
        <f>AS476</f>
        <v>0</v>
      </c>
      <c r="AT475" s="47">
        <f t="shared" si="184"/>
        <v>0</v>
      </c>
      <c r="AU475" s="90">
        <f>AU476</f>
        <v>0</v>
      </c>
      <c r="AV475" s="47">
        <f t="shared" si="184"/>
        <v>0</v>
      </c>
      <c r="AW475" s="90">
        <f>AW476</f>
        <v>0</v>
      </c>
      <c r="AX475" s="47">
        <f t="shared" si="184"/>
        <v>0</v>
      </c>
    </row>
    <row r="476" spans="1:51" s="6" customFormat="1" ht="60.75" hidden="1" customHeight="1" x14ac:dyDescent="0.45">
      <c r="A476" s="17"/>
      <c r="B476" s="87"/>
      <c r="C476" s="88" t="s">
        <v>188</v>
      </c>
      <c r="D476" s="88" t="s">
        <v>189</v>
      </c>
      <c r="E476" s="88"/>
      <c r="F476" s="89"/>
      <c r="G476" s="90">
        <f>G477</f>
        <v>0</v>
      </c>
      <c r="H476" s="90">
        <v>0</v>
      </c>
      <c r="I476" s="90">
        <f t="shared" si="181"/>
        <v>0</v>
      </c>
      <c r="J476" s="90"/>
      <c r="K476" s="90">
        <f t="shared" si="153"/>
        <v>0</v>
      </c>
      <c r="L476" s="90">
        <v>0</v>
      </c>
      <c r="M476" s="89">
        <f t="shared" si="172"/>
        <v>0</v>
      </c>
      <c r="N476" s="90">
        <v>0</v>
      </c>
      <c r="O476" s="89">
        <f t="shared" si="185"/>
        <v>0</v>
      </c>
      <c r="P476" s="90">
        <v>0</v>
      </c>
      <c r="Q476" s="89">
        <f t="shared" si="149"/>
        <v>0</v>
      </c>
      <c r="R476" s="90">
        <v>0</v>
      </c>
      <c r="S476" s="89">
        <f t="shared" si="150"/>
        <v>0</v>
      </c>
      <c r="T476" s="90">
        <v>0</v>
      </c>
      <c r="U476" s="89">
        <f t="shared" si="151"/>
        <v>0</v>
      </c>
      <c r="V476" s="89"/>
      <c r="W476" s="89">
        <f t="shared" si="152"/>
        <v>0</v>
      </c>
      <c r="X476" s="89"/>
      <c r="Y476" s="90">
        <v>0</v>
      </c>
      <c r="Z476" s="90">
        <f t="shared" si="186"/>
        <v>0</v>
      </c>
      <c r="AA476" s="90">
        <v>0</v>
      </c>
      <c r="AB476" s="47">
        <f t="shared" si="169"/>
        <v>0</v>
      </c>
      <c r="AC476" s="90">
        <v>0</v>
      </c>
      <c r="AD476" s="47">
        <f t="shared" si="169"/>
        <v>0</v>
      </c>
      <c r="AE476" s="90">
        <v>0</v>
      </c>
      <c r="AF476" s="47">
        <f t="shared" si="179"/>
        <v>0</v>
      </c>
      <c r="AG476" s="90">
        <v>0</v>
      </c>
      <c r="AH476" s="47">
        <f t="shared" si="179"/>
        <v>0</v>
      </c>
      <c r="AI476" s="90">
        <v>0</v>
      </c>
      <c r="AJ476" s="47">
        <f t="shared" si="179"/>
        <v>0</v>
      </c>
      <c r="AK476" s="90">
        <v>0</v>
      </c>
      <c r="AL476" s="47">
        <f t="shared" si="179"/>
        <v>0</v>
      </c>
      <c r="AM476" s="90">
        <v>0</v>
      </c>
      <c r="AN476" s="47">
        <f t="shared" si="180"/>
        <v>0</v>
      </c>
      <c r="AO476" s="90">
        <v>0</v>
      </c>
      <c r="AP476" s="47">
        <f t="shared" si="180"/>
        <v>0</v>
      </c>
      <c r="AQ476" s="90">
        <v>0</v>
      </c>
      <c r="AR476" s="47">
        <f t="shared" si="180"/>
        <v>0</v>
      </c>
      <c r="AS476" s="90">
        <v>0</v>
      </c>
      <c r="AT476" s="47">
        <f t="shared" si="184"/>
        <v>0</v>
      </c>
      <c r="AU476" s="90">
        <v>0</v>
      </c>
      <c r="AV476" s="47">
        <f t="shared" si="184"/>
        <v>0</v>
      </c>
      <c r="AW476" s="90">
        <v>0</v>
      </c>
      <c r="AX476" s="47">
        <f t="shared" si="184"/>
        <v>0</v>
      </c>
    </row>
    <row r="477" spans="1:51" s="6" customFormat="1" ht="60.75" hidden="1" customHeight="1" x14ac:dyDescent="0.45">
      <c r="A477" s="17"/>
      <c r="B477" s="87"/>
      <c r="C477" s="88" t="s">
        <v>20</v>
      </c>
      <c r="D477" s="88" t="s">
        <v>189</v>
      </c>
      <c r="E477" s="88">
        <v>600</v>
      </c>
      <c r="F477" s="89"/>
      <c r="G477" s="90"/>
      <c r="H477" s="90">
        <f>H480+H483+H486+H489+H496</f>
        <v>0</v>
      </c>
      <c r="I477" s="90">
        <f t="shared" si="181"/>
        <v>0</v>
      </c>
      <c r="J477" s="90">
        <f>J480+J483+J486+J489+J496</f>
        <v>0</v>
      </c>
      <c r="K477" s="90">
        <f t="shared" si="153"/>
        <v>0</v>
      </c>
      <c r="L477" s="90">
        <f>L480+L483+L486+L489+L496</f>
        <v>0</v>
      </c>
      <c r="M477" s="89">
        <f t="shared" si="172"/>
        <v>0</v>
      </c>
      <c r="N477" s="90">
        <f>N480+N483+N486+N489+N496</f>
        <v>0</v>
      </c>
      <c r="O477" s="89">
        <f t="shared" si="185"/>
        <v>0</v>
      </c>
      <c r="P477" s="90">
        <f>P480+P483+P486+P489+P496</f>
        <v>0</v>
      </c>
      <c r="Q477" s="89">
        <f t="shared" si="149"/>
        <v>0</v>
      </c>
      <c r="R477" s="90">
        <f>R480+R483+R486+R489</f>
        <v>0</v>
      </c>
      <c r="S477" s="89">
        <f t="shared" si="150"/>
        <v>0</v>
      </c>
      <c r="T477" s="90">
        <f>T480+T483+T486+T489+T496+T503</f>
        <v>0</v>
      </c>
      <c r="U477" s="89">
        <f t="shared" si="151"/>
        <v>0</v>
      </c>
      <c r="V477" s="89"/>
      <c r="W477" s="89">
        <f t="shared" si="152"/>
        <v>0</v>
      </c>
      <c r="X477" s="89">
        <f>X480+X483+X486+X489+X496</f>
        <v>0</v>
      </c>
      <c r="Y477" s="90">
        <f>Y480+Y483+Y486+Y489+Y496</f>
        <v>0</v>
      </c>
      <c r="Z477" s="90">
        <f t="shared" si="186"/>
        <v>0</v>
      </c>
      <c r="AA477" s="90">
        <f>AA480+AA483+AA486+AA489+AA496</f>
        <v>0</v>
      </c>
      <c r="AB477" s="47">
        <f t="shared" si="169"/>
        <v>0</v>
      </c>
      <c r="AC477" s="90">
        <f>AC480+AC483+AC486+AC489+AC496</f>
        <v>0</v>
      </c>
      <c r="AD477" s="47">
        <f t="shared" si="169"/>
        <v>0</v>
      </c>
      <c r="AE477" s="90">
        <f>AE480+AE483+AE486+AE489+AE496</f>
        <v>0</v>
      </c>
      <c r="AF477" s="47">
        <f t="shared" si="179"/>
        <v>0</v>
      </c>
      <c r="AG477" s="90">
        <f>AG480+AG483+AG486+AG489+AG496</f>
        <v>0</v>
      </c>
      <c r="AH477" s="47">
        <f t="shared" si="179"/>
        <v>0</v>
      </c>
      <c r="AI477" s="90">
        <f>AI480+AI483+AI486+AI489+AI496</f>
        <v>0</v>
      </c>
      <c r="AJ477" s="47">
        <f t="shared" si="179"/>
        <v>0</v>
      </c>
      <c r="AK477" s="90">
        <f>AK480+AK483+AK486+AK489+AK496</f>
        <v>0</v>
      </c>
      <c r="AL477" s="47">
        <f t="shared" si="179"/>
        <v>0</v>
      </c>
      <c r="AM477" s="90">
        <f>AM480+AM483+AM486+AM489+AM496</f>
        <v>0</v>
      </c>
      <c r="AN477" s="47">
        <f t="shared" si="180"/>
        <v>0</v>
      </c>
      <c r="AO477" s="90">
        <f>AO480+AO483+AO486+AO489+AO496</f>
        <v>0</v>
      </c>
      <c r="AP477" s="47">
        <f t="shared" si="180"/>
        <v>0</v>
      </c>
      <c r="AQ477" s="90">
        <f>AQ480+AQ483+AQ486+AQ489+AQ496</f>
        <v>0</v>
      </c>
      <c r="AR477" s="47">
        <f t="shared" si="180"/>
        <v>0</v>
      </c>
      <c r="AS477" s="90">
        <f>AS480+AS483+AS486+AS489+AS496</f>
        <v>0</v>
      </c>
      <c r="AT477" s="47">
        <f t="shared" si="184"/>
        <v>0</v>
      </c>
      <c r="AU477" s="90">
        <f>AU480+AU483+AU486+AU489+AU496</f>
        <v>0</v>
      </c>
      <c r="AV477" s="47">
        <f t="shared" si="184"/>
        <v>0</v>
      </c>
      <c r="AW477" s="90">
        <f>AW480+AW483+AW486+AW489+AW496</f>
        <v>0</v>
      </c>
      <c r="AX477" s="47">
        <f t="shared" si="184"/>
        <v>0</v>
      </c>
    </row>
    <row r="478" spans="1:51" s="6" customFormat="1" ht="37.5" customHeight="1" x14ac:dyDescent="0.45">
      <c r="A478" s="19"/>
      <c r="B478" s="84"/>
      <c r="C478" s="85" t="s">
        <v>619</v>
      </c>
      <c r="D478" s="85" t="s">
        <v>620</v>
      </c>
      <c r="E478" s="85"/>
      <c r="F478" s="86"/>
      <c r="G478" s="51"/>
      <c r="H478" s="51"/>
      <c r="I478" s="51"/>
      <c r="J478" s="51"/>
      <c r="K478" s="51"/>
      <c r="L478" s="51"/>
      <c r="M478" s="86"/>
      <c r="N478" s="51"/>
      <c r="O478" s="86"/>
      <c r="P478" s="51"/>
      <c r="Q478" s="86"/>
      <c r="R478" s="51"/>
      <c r="S478" s="86"/>
      <c r="T478" s="51"/>
      <c r="U478" s="86"/>
      <c r="V478" s="86"/>
      <c r="W478" s="86"/>
      <c r="X478" s="86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  <c r="AR478" s="51"/>
      <c r="AS478" s="51">
        <f>AS479</f>
        <v>2704</v>
      </c>
      <c r="AT478" s="47">
        <f t="shared" si="184"/>
        <v>2704</v>
      </c>
      <c r="AU478" s="51">
        <f>AU479</f>
        <v>150</v>
      </c>
      <c r="AV478" s="47">
        <f t="shared" si="184"/>
        <v>2854</v>
      </c>
      <c r="AW478" s="51">
        <f>AW479</f>
        <v>0</v>
      </c>
      <c r="AX478" s="47">
        <f t="shared" si="184"/>
        <v>2854</v>
      </c>
      <c r="AY478" s="8"/>
    </row>
    <row r="479" spans="1:51" s="6" customFormat="1" ht="41.25" customHeight="1" x14ac:dyDescent="0.45">
      <c r="A479" s="19"/>
      <c r="B479" s="84"/>
      <c r="C479" s="85" t="s">
        <v>9</v>
      </c>
      <c r="D479" s="85" t="s">
        <v>620</v>
      </c>
      <c r="E479" s="85">
        <v>600</v>
      </c>
      <c r="F479" s="86"/>
      <c r="G479" s="51"/>
      <c r="H479" s="51"/>
      <c r="I479" s="51"/>
      <c r="J479" s="51"/>
      <c r="K479" s="51"/>
      <c r="L479" s="51"/>
      <c r="M479" s="86"/>
      <c r="N479" s="51"/>
      <c r="O479" s="86"/>
      <c r="P479" s="51"/>
      <c r="Q479" s="86"/>
      <c r="R479" s="51"/>
      <c r="S479" s="86"/>
      <c r="T479" s="51"/>
      <c r="U479" s="86"/>
      <c r="V479" s="86"/>
      <c r="W479" s="86"/>
      <c r="X479" s="86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>
        <v>2704</v>
      </c>
      <c r="AT479" s="47">
        <f t="shared" si="184"/>
        <v>2704</v>
      </c>
      <c r="AU479" s="51">
        <v>150</v>
      </c>
      <c r="AV479" s="47">
        <f t="shared" si="184"/>
        <v>2854</v>
      </c>
      <c r="AW479" s="51">
        <v>0</v>
      </c>
      <c r="AX479" s="47">
        <f t="shared" si="184"/>
        <v>2854</v>
      </c>
      <c r="AY479" s="8"/>
    </row>
    <row r="480" spans="1:51" s="7" customFormat="1" ht="57" hidden="1" customHeight="1" x14ac:dyDescent="0.45">
      <c r="A480" s="18"/>
      <c r="B480" s="39">
        <v>12</v>
      </c>
      <c r="C480" s="40" t="s">
        <v>420</v>
      </c>
      <c r="D480" s="40" t="s">
        <v>190</v>
      </c>
      <c r="E480" s="40"/>
      <c r="F480" s="41"/>
      <c r="G480" s="42">
        <f>G481+G484+G487+G490+G497</f>
        <v>0</v>
      </c>
      <c r="H480" s="43">
        <f>H481</f>
        <v>0</v>
      </c>
      <c r="I480" s="42">
        <f t="shared" si="181"/>
        <v>0</v>
      </c>
      <c r="J480" s="42">
        <f>J481</f>
        <v>0</v>
      </c>
      <c r="K480" s="42">
        <f t="shared" si="153"/>
        <v>0</v>
      </c>
      <c r="L480" s="42">
        <f>L481</f>
        <v>0</v>
      </c>
      <c r="M480" s="41">
        <f t="shared" si="172"/>
        <v>0</v>
      </c>
      <c r="N480" s="42">
        <f>N481</f>
        <v>0</v>
      </c>
      <c r="O480" s="41">
        <f t="shared" si="185"/>
        <v>0</v>
      </c>
      <c r="P480" s="42">
        <f>P481</f>
        <v>0</v>
      </c>
      <c r="Q480" s="41">
        <f t="shared" ref="Q480:Q571" si="187">O480+P480</f>
        <v>0</v>
      </c>
      <c r="R480" s="42">
        <f>R481</f>
        <v>0</v>
      </c>
      <c r="S480" s="41">
        <f t="shared" ref="S480:S571" si="188">Q480+R480</f>
        <v>0</v>
      </c>
      <c r="T480" s="42">
        <f>T481</f>
        <v>0</v>
      </c>
      <c r="U480" s="41">
        <f t="shared" ref="U480:U571" si="189">S480+T480</f>
        <v>0</v>
      </c>
      <c r="V480" s="41"/>
      <c r="W480" s="41">
        <f t="shared" ref="W480:W571" si="190">U480+V480</f>
        <v>0</v>
      </c>
      <c r="X480" s="41">
        <f>X481</f>
        <v>0</v>
      </c>
      <c r="Y480" s="69">
        <f>Y481+Y490</f>
        <v>0</v>
      </c>
      <c r="Z480" s="42">
        <f t="shared" si="186"/>
        <v>0</v>
      </c>
      <c r="AA480" s="69">
        <f>AA481+AA490</f>
        <v>0</v>
      </c>
      <c r="AB480" s="44">
        <f t="shared" si="169"/>
        <v>0</v>
      </c>
      <c r="AC480" s="69">
        <f>AC481+AC490</f>
        <v>0</v>
      </c>
      <c r="AD480" s="44">
        <f t="shared" si="169"/>
        <v>0</v>
      </c>
      <c r="AE480" s="69">
        <f>AE481+AE490</f>
        <v>0</v>
      </c>
      <c r="AF480" s="44">
        <f t="shared" si="179"/>
        <v>0</v>
      </c>
      <c r="AG480" s="69">
        <f>AG481+AG490</f>
        <v>0</v>
      </c>
      <c r="AH480" s="44">
        <f t="shared" si="179"/>
        <v>0</v>
      </c>
      <c r="AI480" s="69">
        <f>AI481+AI490</f>
        <v>0</v>
      </c>
      <c r="AJ480" s="44">
        <f t="shared" si="179"/>
        <v>0</v>
      </c>
      <c r="AK480" s="69">
        <f>AK481+AK490</f>
        <v>0</v>
      </c>
      <c r="AL480" s="44">
        <f t="shared" si="179"/>
        <v>0</v>
      </c>
      <c r="AM480" s="69">
        <f>AM481+AM490</f>
        <v>0</v>
      </c>
      <c r="AN480" s="44">
        <f t="shared" si="180"/>
        <v>0</v>
      </c>
      <c r="AO480" s="69">
        <f>AO481+AO490</f>
        <v>0</v>
      </c>
      <c r="AP480" s="44">
        <f t="shared" si="180"/>
        <v>0</v>
      </c>
      <c r="AQ480" s="69">
        <f>AQ481+AQ490</f>
        <v>0</v>
      </c>
      <c r="AR480" s="44">
        <f t="shared" si="180"/>
        <v>0</v>
      </c>
      <c r="AS480" s="69">
        <f>AS481+AS490</f>
        <v>0</v>
      </c>
      <c r="AT480" s="44">
        <f t="shared" si="180"/>
        <v>0</v>
      </c>
      <c r="AU480" s="69">
        <f>AU481+AU490</f>
        <v>0</v>
      </c>
      <c r="AV480" s="44">
        <f t="shared" si="183"/>
        <v>0</v>
      </c>
      <c r="AW480" s="69">
        <f>AW481+AW490</f>
        <v>0</v>
      </c>
      <c r="AX480" s="44">
        <f t="shared" si="183"/>
        <v>0</v>
      </c>
    </row>
    <row r="481" spans="1:50" ht="81" hidden="1" customHeight="1" x14ac:dyDescent="0.45">
      <c r="A481" s="15"/>
      <c r="B481" s="48"/>
      <c r="C481" s="45" t="s">
        <v>419</v>
      </c>
      <c r="D481" s="45" t="s">
        <v>191</v>
      </c>
      <c r="E481" s="45"/>
      <c r="F481" s="46"/>
      <c r="G481" s="43">
        <f>G482</f>
        <v>0</v>
      </c>
      <c r="H481" s="43">
        <f>H482</f>
        <v>0</v>
      </c>
      <c r="I481" s="43">
        <f t="shared" si="181"/>
        <v>0</v>
      </c>
      <c r="J481" s="43">
        <f>J482</f>
        <v>0</v>
      </c>
      <c r="K481" s="43">
        <f t="shared" si="153"/>
        <v>0</v>
      </c>
      <c r="L481" s="43">
        <f>L482</f>
        <v>0</v>
      </c>
      <c r="M481" s="46">
        <f t="shared" si="172"/>
        <v>0</v>
      </c>
      <c r="N481" s="43">
        <f>N482</f>
        <v>0</v>
      </c>
      <c r="O481" s="46">
        <f t="shared" si="185"/>
        <v>0</v>
      </c>
      <c r="P481" s="43">
        <f>P482</f>
        <v>0</v>
      </c>
      <c r="Q481" s="46">
        <f t="shared" si="187"/>
        <v>0</v>
      </c>
      <c r="R481" s="43">
        <f>R482</f>
        <v>0</v>
      </c>
      <c r="S481" s="46">
        <f t="shared" si="188"/>
        <v>0</v>
      </c>
      <c r="T481" s="43">
        <f>T482</f>
        <v>0</v>
      </c>
      <c r="U481" s="46">
        <f t="shared" si="189"/>
        <v>0</v>
      </c>
      <c r="V481" s="46"/>
      <c r="W481" s="46">
        <f t="shared" si="190"/>
        <v>0</v>
      </c>
      <c r="X481" s="46">
        <f>X482</f>
        <v>0</v>
      </c>
      <c r="Y481" s="43">
        <f>Y482</f>
        <v>0</v>
      </c>
      <c r="Z481" s="43">
        <f t="shared" si="186"/>
        <v>0</v>
      </c>
      <c r="AA481" s="43">
        <f>AA482</f>
        <v>0</v>
      </c>
      <c r="AB481" s="47">
        <f t="shared" si="169"/>
        <v>0</v>
      </c>
      <c r="AC481" s="43">
        <f>AC482</f>
        <v>0</v>
      </c>
      <c r="AD481" s="47">
        <f t="shared" si="169"/>
        <v>0</v>
      </c>
      <c r="AE481" s="43">
        <f>AE482</f>
        <v>0</v>
      </c>
      <c r="AF481" s="47">
        <f t="shared" si="179"/>
        <v>0</v>
      </c>
      <c r="AG481" s="43">
        <f>AG482</f>
        <v>0</v>
      </c>
      <c r="AH481" s="47">
        <f t="shared" si="179"/>
        <v>0</v>
      </c>
      <c r="AI481" s="43">
        <f>AI482</f>
        <v>0</v>
      </c>
      <c r="AJ481" s="47">
        <f t="shared" si="179"/>
        <v>0</v>
      </c>
      <c r="AK481" s="43">
        <f>AK482</f>
        <v>0</v>
      </c>
      <c r="AL481" s="47">
        <f t="shared" si="179"/>
        <v>0</v>
      </c>
      <c r="AM481" s="43">
        <f>AM482</f>
        <v>0</v>
      </c>
      <c r="AN481" s="47">
        <f t="shared" si="180"/>
        <v>0</v>
      </c>
      <c r="AO481" s="43">
        <f>AO482</f>
        <v>0</v>
      </c>
      <c r="AP481" s="47">
        <f t="shared" si="180"/>
        <v>0</v>
      </c>
      <c r="AQ481" s="43">
        <f>AQ482</f>
        <v>0</v>
      </c>
      <c r="AR481" s="47">
        <f t="shared" si="180"/>
        <v>0</v>
      </c>
      <c r="AS481" s="43">
        <f>AS482</f>
        <v>0</v>
      </c>
      <c r="AT481" s="47">
        <f t="shared" si="180"/>
        <v>0</v>
      </c>
      <c r="AU481" s="43">
        <f>AU482</f>
        <v>0</v>
      </c>
      <c r="AV481" s="47">
        <f t="shared" si="183"/>
        <v>0</v>
      </c>
      <c r="AW481" s="43">
        <f>AW482</f>
        <v>0</v>
      </c>
      <c r="AX481" s="47">
        <f t="shared" si="183"/>
        <v>0</v>
      </c>
    </row>
    <row r="482" spans="1:50" ht="81" hidden="1" customHeight="1" x14ac:dyDescent="0.45">
      <c r="A482" s="15"/>
      <c r="B482" s="48"/>
      <c r="C482" s="45" t="s">
        <v>192</v>
      </c>
      <c r="D482" s="45" t="s">
        <v>193</v>
      </c>
      <c r="E482" s="45"/>
      <c r="F482" s="46"/>
      <c r="G482" s="43">
        <f>G483</f>
        <v>0</v>
      </c>
      <c r="H482" s="43"/>
      <c r="I482" s="43">
        <f t="shared" si="181"/>
        <v>0</v>
      </c>
      <c r="J482" s="43"/>
      <c r="K482" s="43">
        <f t="shared" si="153"/>
        <v>0</v>
      </c>
      <c r="L482" s="43">
        <v>0</v>
      </c>
      <c r="M482" s="46">
        <f t="shared" si="172"/>
        <v>0</v>
      </c>
      <c r="N482" s="43">
        <v>0</v>
      </c>
      <c r="O482" s="46">
        <f t="shared" si="185"/>
        <v>0</v>
      </c>
      <c r="P482" s="43">
        <v>0</v>
      </c>
      <c r="Q482" s="46">
        <f t="shared" si="187"/>
        <v>0</v>
      </c>
      <c r="R482" s="43">
        <v>0</v>
      </c>
      <c r="S482" s="46">
        <f t="shared" si="188"/>
        <v>0</v>
      </c>
      <c r="T482" s="43"/>
      <c r="U482" s="46">
        <f t="shared" si="189"/>
        <v>0</v>
      </c>
      <c r="V482" s="46"/>
      <c r="W482" s="46">
        <f t="shared" si="190"/>
        <v>0</v>
      </c>
      <c r="X482" s="46"/>
      <c r="Y482" s="43"/>
      <c r="Z482" s="43">
        <f t="shared" si="186"/>
        <v>0</v>
      </c>
      <c r="AA482" s="43"/>
      <c r="AB482" s="47">
        <f t="shared" si="169"/>
        <v>0</v>
      </c>
      <c r="AC482" s="43"/>
      <c r="AD482" s="47">
        <f t="shared" si="169"/>
        <v>0</v>
      </c>
      <c r="AE482" s="43"/>
      <c r="AF482" s="47">
        <f t="shared" si="179"/>
        <v>0</v>
      </c>
      <c r="AG482" s="43"/>
      <c r="AH482" s="47">
        <f t="shared" si="179"/>
        <v>0</v>
      </c>
      <c r="AI482" s="43"/>
      <c r="AJ482" s="47">
        <f t="shared" si="179"/>
        <v>0</v>
      </c>
      <c r="AK482" s="43"/>
      <c r="AL482" s="47">
        <f t="shared" si="179"/>
        <v>0</v>
      </c>
      <c r="AM482" s="43"/>
      <c r="AN482" s="47">
        <f t="shared" si="180"/>
        <v>0</v>
      </c>
      <c r="AO482" s="43"/>
      <c r="AP482" s="47">
        <f t="shared" si="180"/>
        <v>0</v>
      </c>
      <c r="AQ482" s="43"/>
      <c r="AR482" s="47">
        <f t="shared" si="180"/>
        <v>0</v>
      </c>
      <c r="AS482" s="43"/>
      <c r="AT482" s="47">
        <f t="shared" si="180"/>
        <v>0</v>
      </c>
      <c r="AU482" s="43"/>
      <c r="AV482" s="47">
        <f t="shared" si="183"/>
        <v>0</v>
      </c>
      <c r="AW482" s="43"/>
      <c r="AX482" s="47">
        <f t="shared" si="183"/>
        <v>0</v>
      </c>
    </row>
    <row r="483" spans="1:50" ht="60.75" hidden="1" customHeight="1" x14ac:dyDescent="0.45">
      <c r="A483" s="15"/>
      <c r="B483" s="48"/>
      <c r="C483" s="45" t="s">
        <v>9</v>
      </c>
      <c r="D483" s="45" t="s">
        <v>193</v>
      </c>
      <c r="E483" s="45">
        <v>600</v>
      </c>
      <c r="F483" s="46">
        <v>1</v>
      </c>
      <c r="G483" s="43"/>
      <c r="H483" s="43">
        <f>H484</f>
        <v>0</v>
      </c>
      <c r="I483" s="43">
        <f t="shared" si="181"/>
        <v>0</v>
      </c>
      <c r="J483" s="43">
        <f>J484</f>
        <v>0</v>
      </c>
      <c r="K483" s="43">
        <f t="shared" si="153"/>
        <v>0</v>
      </c>
      <c r="L483" s="43">
        <f>L484</f>
        <v>0</v>
      </c>
      <c r="M483" s="46">
        <f t="shared" si="172"/>
        <v>0</v>
      </c>
      <c r="N483" s="43">
        <f>N484</f>
        <v>0</v>
      </c>
      <c r="O483" s="46">
        <f t="shared" si="185"/>
        <v>0</v>
      </c>
      <c r="P483" s="43">
        <f>P484</f>
        <v>0</v>
      </c>
      <c r="Q483" s="46">
        <f t="shared" si="187"/>
        <v>0</v>
      </c>
      <c r="R483" s="43">
        <f>R484</f>
        <v>0</v>
      </c>
      <c r="S483" s="46">
        <f t="shared" si="188"/>
        <v>0</v>
      </c>
      <c r="T483" s="43">
        <f>T484</f>
        <v>0</v>
      </c>
      <c r="U483" s="46">
        <f t="shared" si="189"/>
        <v>0</v>
      </c>
      <c r="V483" s="46"/>
      <c r="W483" s="46">
        <f t="shared" si="190"/>
        <v>0</v>
      </c>
      <c r="X483" s="46">
        <f>X484</f>
        <v>0</v>
      </c>
      <c r="Y483" s="43">
        <f>Y484</f>
        <v>0</v>
      </c>
      <c r="Z483" s="43">
        <f t="shared" si="186"/>
        <v>0</v>
      </c>
      <c r="AA483" s="43">
        <f>AA484</f>
        <v>0</v>
      </c>
      <c r="AB483" s="47">
        <f t="shared" si="169"/>
        <v>0</v>
      </c>
      <c r="AC483" s="43">
        <f>AC484</f>
        <v>0</v>
      </c>
      <c r="AD483" s="47">
        <f t="shared" si="169"/>
        <v>0</v>
      </c>
      <c r="AE483" s="43">
        <f>AE484</f>
        <v>0</v>
      </c>
      <c r="AF483" s="47">
        <f t="shared" si="179"/>
        <v>0</v>
      </c>
      <c r="AG483" s="43">
        <f>AG484</f>
        <v>0</v>
      </c>
      <c r="AH483" s="47">
        <f t="shared" si="179"/>
        <v>0</v>
      </c>
      <c r="AI483" s="43">
        <f>AI484</f>
        <v>0</v>
      </c>
      <c r="AJ483" s="47">
        <f t="shared" si="179"/>
        <v>0</v>
      </c>
      <c r="AK483" s="43">
        <f>AK484</f>
        <v>0</v>
      </c>
      <c r="AL483" s="47">
        <f t="shared" si="179"/>
        <v>0</v>
      </c>
      <c r="AM483" s="43">
        <f>AM484</f>
        <v>0</v>
      </c>
      <c r="AN483" s="47">
        <f t="shared" si="180"/>
        <v>0</v>
      </c>
      <c r="AO483" s="43">
        <f>AO484</f>
        <v>0</v>
      </c>
      <c r="AP483" s="47">
        <f t="shared" si="180"/>
        <v>0</v>
      </c>
      <c r="AQ483" s="43">
        <f>AQ484</f>
        <v>0</v>
      </c>
      <c r="AR483" s="47">
        <f t="shared" si="180"/>
        <v>0</v>
      </c>
      <c r="AS483" s="43">
        <f>AS484</f>
        <v>0</v>
      </c>
      <c r="AT483" s="47">
        <f t="shared" si="180"/>
        <v>0</v>
      </c>
      <c r="AU483" s="43">
        <f>AU484</f>
        <v>0</v>
      </c>
      <c r="AV483" s="47">
        <f t="shared" si="183"/>
        <v>0</v>
      </c>
      <c r="AW483" s="43">
        <f>AW484</f>
        <v>0</v>
      </c>
      <c r="AX483" s="47">
        <f t="shared" si="183"/>
        <v>0</v>
      </c>
    </row>
    <row r="484" spans="1:50" ht="60.75" hidden="1" customHeight="1" x14ac:dyDescent="0.45">
      <c r="A484" s="15"/>
      <c r="B484" s="48"/>
      <c r="C484" s="45" t="s">
        <v>395</v>
      </c>
      <c r="D484" s="45" t="s">
        <v>194</v>
      </c>
      <c r="E484" s="45"/>
      <c r="F484" s="46"/>
      <c r="G484" s="43">
        <f>G485</f>
        <v>0</v>
      </c>
      <c r="H484" s="43">
        <f>H485</f>
        <v>0</v>
      </c>
      <c r="I484" s="43">
        <f t="shared" si="181"/>
        <v>0</v>
      </c>
      <c r="J484" s="43">
        <f>J485</f>
        <v>0</v>
      </c>
      <c r="K484" s="43">
        <f t="shared" si="153"/>
        <v>0</v>
      </c>
      <c r="L484" s="43">
        <f>L485</f>
        <v>0</v>
      </c>
      <c r="M484" s="46">
        <f t="shared" si="172"/>
        <v>0</v>
      </c>
      <c r="N484" s="43">
        <f>N485</f>
        <v>0</v>
      </c>
      <c r="O484" s="46">
        <f t="shared" si="185"/>
        <v>0</v>
      </c>
      <c r="P484" s="43">
        <f>P485</f>
        <v>0</v>
      </c>
      <c r="Q484" s="46">
        <f t="shared" si="187"/>
        <v>0</v>
      </c>
      <c r="R484" s="43">
        <f>R485</f>
        <v>0</v>
      </c>
      <c r="S484" s="46">
        <f t="shared" si="188"/>
        <v>0</v>
      </c>
      <c r="T484" s="43">
        <f>T485</f>
        <v>0</v>
      </c>
      <c r="U484" s="46">
        <f t="shared" si="189"/>
        <v>0</v>
      </c>
      <c r="V484" s="46"/>
      <c r="W484" s="46">
        <f t="shared" si="190"/>
        <v>0</v>
      </c>
      <c r="X484" s="46">
        <f>X485</f>
        <v>0</v>
      </c>
      <c r="Y484" s="43">
        <f>Y485</f>
        <v>0</v>
      </c>
      <c r="Z484" s="43">
        <f t="shared" si="186"/>
        <v>0</v>
      </c>
      <c r="AA484" s="43">
        <f>AA485</f>
        <v>0</v>
      </c>
      <c r="AB484" s="47">
        <f t="shared" si="169"/>
        <v>0</v>
      </c>
      <c r="AC484" s="43">
        <f>AC485</f>
        <v>0</v>
      </c>
      <c r="AD484" s="47">
        <f t="shared" si="169"/>
        <v>0</v>
      </c>
      <c r="AE484" s="43">
        <f>AE485</f>
        <v>0</v>
      </c>
      <c r="AF484" s="47">
        <f t="shared" si="179"/>
        <v>0</v>
      </c>
      <c r="AG484" s="43">
        <f>AG485</f>
        <v>0</v>
      </c>
      <c r="AH484" s="47">
        <f t="shared" si="179"/>
        <v>0</v>
      </c>
      <c r="AI484" s="43">
        <f>AI485</f>
        <v>0</v>
      </c>
      <c r="AJ484" s="47">
        <f t="shared" si="179"/>
        <v>0</v>
      </c>
      <c r="AK484" s="43">
        <f>AK485</f>
        <v>0</v>
      </c>
      <c r="AL484" s="47">
        <f t="shared" si="179"/>
        <v>0</v>
      </c>
      <c r="AM484" s="43">
        <f>AM485</f>
        <v>0</v>
      </c>
      <c r="AN484" s="47">
        <f t="shared" si="180"/>
        <v>0</v>
      </c>
      <c r="AO484" s="43">
        <f>AO485</f>
        <v>0</v>
      </c>
      <c r="AP484" s="47">
        <f t="shared" si="180"/>
        <v>0</v>
      </c>
      <c r="AQ484" s="43">
        <f>AQ485</f>
        <v>0</v>
      </c>
      <c r="AR484" s="47">
        <f t="shared" si="180"/>
        <v>0</v>
      </c>
      <c r="AS484" s="43">
        <f>AS485</f>
        <v>0</v>
      </c>
      <c r="AT484" s="47">
        <f t="shared" si="180"/>
        <v>0</v>
      </c>
      <c r="AU484" s="43">
        <f>AU485</f>
        <v>0</v>
      </c>
      <c r="AV484" s="47">
        <f t="shared" si="183"/>
        <v>0</v>
      </c>
      <c r="AW484" s="43">
        <f>AW485</f>
        <v>0</v>
      </c>
      <c r="AX484" s="47">
        <f t="shared" si="183"/>
        <v>0</v>
      </c>
    </row>
    <row r="485" spans="1:50" ht="0.75" hidden="1" customHeight="1" x14ac:dyDescent="0.45">
      <c r="A485" s="15"/>
      <c r="B485" s="48"/>
      <c r="C485" s="45" t="s">
        <v>195</v>
      </c>
      <c r="D485" s="45" t="s">
        <v>196</v>
      </c>
      <c r="E485" s="45"/>
      <c r="F485" s="46"/>
      <c r="G485" s="43">
        <f>G486</f>
        <v>0</v>
      </c>
      <c r="H485" s="43"/>
      <c r="I485" s="43">
        <f t="shared" si="181"/>
        <v>0</v>
      </c>
      <c r="J485" s="43"/>
      <c r="K485" s="43">
        <f t="shared" ref="K485:K576" si="191">I485+J485</f>
        <v>0</v>
      </c>
      <c r="L485" s="43"/>
      <c r="M485" s="46">
        <f t="shared" si="172"/>
        <v>0</v>
      </c>
      <c r="N485" s="43"/>
      <c r="O485" s="46">
        <f t="shared" si="185"/>
        <v>0</v>
      </c>
      <c r="P485" s="43"/>
      <c r="Q485" s="46">
        <f t="shared" si="187"/>
        <v>0</v>
      </c>
      <c r="R485" s="43"/>
      <c r="S485" s="46">
        <f t="shared" si="188"/>
        <v>0</v>
      </c>
      <c r="T485" s="43"/>
      <c r="U485" s="46">
        <f t="shared" si="189"/>
        <v>0</v>
      </c>
      <c r="V485" s="46"/>
      <c r="W485" s="46">
        <f t="shared" si="190"/>
        <v>0</v>
      </c>
      <c r="X485" s="46"/>
      <c r="Y485" s="43"/>
      <c r="Z485" s="43">
        <f t="shared" si="186"/>
        <v>0</v>
      </c>
      <c r="AA485" s="43"/>
      <c r="AB485" s="47">
        <f t="shared" si="169"/>
        <v>0</v>
      </c>
      <c r="AC485" s="43"/>
      <c r="AD485" s="47">
        <f t="shared" si="169"/>
        <v>0</v>
      </c>
      <c r="AE485" s="43"/>
      <c r="AF485" s="47">
        <f t="shared" si="179"/>
        <v>0</v>
      </c>
      <c r="AG485" s="43"/>
      <c r="AH485" s="47">
        <f t="shared" si="179"/>
        <v>0</v>
      </c>
      <c r="AI485" s="43"/>
      <c r="AJ485" s="47">
        <f t="shared" si="179"/>
        <v>0</v>
      </c>
      <c r="AK485" s="43"/>
      <c r="AL485" s="47">
        <f t="shared" si="179"/>
        <v>0</v>
      </c>
      <c r="AM485" s="43"/>
      <c r="AN485" s="47">
        <f t="shared" si="180"/>
        <v>0</v>
      </c>
      <c r="AO485" s="43"/>
      <c r="AP485" s="47">
        <f t="shared" si="180"/>
        <v>0</v>
      </c>
      <c r="AQ485" s="43"/>
      <c r="AR485" s="47">
        <f t="shared" si="180"/>
        <v>0</v>
      </c>
      <c r="AS485" s="43"/>
      <c r="AT485" s="47">
        <f t="shared" si="180"/>
        <v>0</v>
      </c>
      <c r="AU485" s="43"/>
      <c r="AV485" s="47">
        <f t="shared" si="183"/>
        <v>0</v>
      </c>
      <c r="AW485" s="43"/>
      <c r="AX485" s="47">
        <f t="shared" si="183"/>
        <v>0</v>
      </c>
    </row>
    <row r="486" spans="1:50" ht="60.75" hidden="1" customHeight="1" x14ac:dyDescent="0.45">
      <c r="A486" s="15"/>
      <c r="B486" s="48"/>
      <c r="C486" s="45" t="s">
        <v>9</v>
      </c>
      <c r="D486" s="45" t="s">
        <v>196</v>
      </c>
      <c r="E486" s="45">
        <v>600</v>
      </c>
      <c r="F486" s="46">
        <v>2</v>
      </c>
      <c r="G486" s="43"/>
      <c r="H486" s="43">
        <f>H487</f>
        <v>0</v>
      </c>
      <c r="I486" s="43">
        <f t="shared" si="181"/>
        <v>0</v>
      </c>
      <c r="J486" s="43">
        <f>J487</f>
        <v>0</v>
      </c>
      <c r="K486" s="43">
        <f t="shared" si="191"/>
        <v>0</v>
      </c>
      <c r="L486" s="43">
        <f>L487</f>
        <v>0</v>
      </c>
      <c r="M486" s="46">
        <f t="shared" ref="M486:M502" si="192">K486+L486</f>
        <v>0</v>
      </c>
      <c r="N486" s="43">
        <f>N487</f>
        <v>0</v>
      </c>
      <c r="O486" s="46">
        <f t="shared" si="185"/>
        <v>0</v>
      </c>
      <c r="P486" s="43">
        <f>P487</f>
        <v>0</v>
      </c>
      <c r="Q486" s="46">
        <f t="shared" si="187"/>
        <v>0</v>
      </c>
      <c r="R486" s="43">
        <f>R487</f>
        <v>0</v>
      </c>
      <c r="S486" s="46">
        <f t="shared" si="188"/>
        <v>0</v>
      </c>
      <c r="T486" s="43">
        <f>T487</f>
        <v>0</v>
      </c>
      <c r="U486" s="46">
        <f t="shared" si="189"/>
        <v>0</v>
      </c>
      <c r="V486" s="46"/>
      <c r="W486" s="46">
        <f t="shared" si="190"/>
        <v>0</v>
      </c>
      <c r="X486" s="46">
        <f>X487</f>
        <v>0</v>
      </c>
      <c r="Y486" s="43">
        <f>Y487</f>
        <v>0</v>
      </c>
      <c r="Z486" s="43">
        <f t="shared" si="186"/>
        <v>0</v>
      </c>
      <c r="AA486" s="43">
        <f>AA487</f>
        <v>0</v>
      </c>
      <c r="AB486" s="47">
        <f t="shared" si="169"/>
        <v>0</v>
      </c>
      <c r="AC486" s="43">
        <f>AC487</f>
        <v>0</v>
      </c>
      <c r="AD486" s="47">
        <f t="shared" si="169"/>
        <v>0</v>
      </c>
      <c r="AE486" s="43">
        <f>AE487</f>
        <v>0</v>
      </c>
      <c r="AF486" s="47">
        <f t="shared" si="179"/>
        <v>0</v>
      </c>
      <c r="AG486" s="43">
        <f>AG487</f>
        <v>0</v>
      </c>
      <c r="AH486" s="47">
        <f t="shared" si="179"/>
        <v>0</v>
      </c>
      <c r="AI486" s="43">
        <f>AI487</f>
        <v>0</v>
      </c>
      <c r="AJ486" s="47">
        <f t="shared" si="179"/>
        <v>0</v>
      </c>
      <c r="AK486" s="43">
        <f>AK487</f>
        <v>0</v>
      </c>
      <c r="AL486" s="47">
        <f t="shared" si="179"/>
        <v>0</v>
      </c>
      <c r="AM486" s="43">
        <f>AM487</f>
        <v>0</v>
      </c>
      <c r="AN486" s="47">
        <f t="shared" si="180"/>
        <v>0</v>
      </c>
      <c r="AO486" s="43">
        <f>AO487</f>
        <v>0</v>
      </c>
      <c r="AP486" s="47">
        <f t="shared" si="180"/>
        <v>0</v>
      </c>
      <c r="AQ486" s="43">
        <f>AQ487</f>
        <v>0</v>
      </c>
      <c r="AR486" s="47">
        <f t="shared" si="180"/>
        <v>0</v>
      </c>
      <c r="AS486" s="43">
        <f>AS487</f>
        <v>0</v>
      </c>
      <c r="AT486" s="47">
        <f t="shared" si="180"/>
        <v>0</v>
      </c>
      <c r="AU486" s="43">
        <f>AU487</f>
        <v>0</v>
      </c>
      <c r="AV486" s="47">
        <f t="shared" si="183"/>
        <v>0</v>
      </c>
      <c r="AW486" s="43">
        <f>AW487</f>
        <v>0</v>
      </c>
      <c r="AX486" s="47">
        <f t="shared" si="183"/>
        <v>0</v>
      </c>
    </row>
    <row r="487" spans="1:50" ht="60.75" hidden="1" customHeight="1" x14ac:dyDescent="0.45">
      <c r="A487" s="15"/>
      <c r="B487" s="48"/>
      <c r="C487" s="45" t="s">
        <v>396</v>
      </c>
      <c r="D487" s="45" t="s">
        <v>197</v>
      </c>
      <c r="E487" s="45"/>
      <c r="F487" s="46"/>
      <c r="G487" s="43">
        <f>G488</f>
        <v>0</v>
      </c>
      <c r="H487" s="43">
        <f>H488</f>
        <v>0</v>
      </c>
      <c r="I487" s="43">
        <f t="shared" si="181"/>
        <v>0</v>
      </c>
      <c r="J487" s="43">
        <f>J488</f>
        <v>0</v>
      </c>
      <c r="K487" s="43">
        <f t="shared" si="191"/>
        <v>0</v>
      </c>
      <c r="L487" s="43">
        <f>L488</f>
        <v>0</v>
      </c>
      <c r="M487" s="46">
        <f t="shared" si="192"/>
        <v>0</v>
      </c>
      <c r="N487" s="43">
        <f>N488</f>
        <v>0</v>
      </c>
      <c r="O487" s="46">
        <f t="shared" si="185"/>
        <v>0</v>
      </c>
      <c r="P487" s="43">
        <f>P488</f>
        <v>0</v>
      </c>
      <c r="Q487" s="46">
        <f t="shared" si="187"/>
        <v>0</v>
      </c>
      <c r="R487" s="43">
        <f>R488</f>
        <v>0</v>
      </c>
      <c r="S487" s="46">
        <f t="shared" si="188"/>
        <v>0</v>
      </c>
      <c r="T487" s="43">
        <f>T488</f>
        <v>0</v>
      </c>
      <c r="U487" s="46">
        <f t="shared" si="189"/>
        <v>0</v>
      </c>
      <c r="V487" s="46"/>
      <c r="W487" s="46">
        <f t="shared" si="190"/>
        <v>0</v>
      </c>
      <c r="X487" s="46">
        <f>X488</f>
        <v>0</v>
      </c>
      <c r="Y487" s="43">
        <f>Y488</f>
        <v>0</v>
      </c>
      <c r="Z487" s="43">
        <f t="shared" si="186"/>
        <v>0</v>
      </c>
      <c r="AA487" s="43">
        <f>AA488</f>
        <v>0</v>
      </c>
      <c r="AB487" s="47">
        <f t="shared" si="169"/>
        <v>0</v>
      </c>
      <c r="AC487" s="43">
        <f>AC488</f>
        <v>0</v>
      </c>
      <c r="AD487" s="47">
        <f t="shared" si="169"/>
        <v>0</v>
      </c>
      <c r="AE487" s="43">
        <f>AE488</f>
        <v>0</v>
      </c>
      <c r="AF487" s="47">
        <f t="shared" si="179"/>
        <v>0</v>
      </c>
      <c r="AG487" s="43">
        <f>AG488</f>
        <v>0</v>
      </c>
      <c r="AH487" s="47">
        <f t="shared" si="179"/>
        <v>0</v>
      </c>
      <c r="AI487" s="43">
        <f>AI488</f>
        <v>0</v>
      </c>
      <c r="AJ487" s="47">
        <f t="shared" si="179"/>
        <v>0</v>
      </c>
      <c r="AK487" s="43">
        <f>AK488</f>
        <v>0</v>
      </c>
      <c r="AL487" s="47">
        <f t="shared" si="179"/>
        <v>0</v>
      </c>
      <c r="AM487" s="43">
        <f>AM488</f>
        <v>0</v>
      </c>
      <c r="AN487" s="47">
        <f t="shared" si="180"/>
        <v>0</v>
      </c>
      <c r="AO487" s="43">
        <f>AO488</f>
        <v>0</v>
      </c>
      <c r="AP487" s="47">
        <f t="shared" si="180"/>
        <v>0</v>
      </c>
      <c r="AQ487" s="43">
        <f>AQ488</f>
        <v>0</v>
      </c>
      <c r="AR487" s="47">
        <f t="shared" si="180"/>
        <v>0</v>
      </c>
      <c r="AS487" s="43">
        <f>AS488</f>
        <v>0</v>
      </c>
      <c r="AT487" s="47">
        <f t="shared" si="180"/>
        <v>0</v>
      </c>
      <c r="AU487" s="43">
        <f>AU488</f>
        <v>0</v>
      </c>
      <c r="AV487" s="47">
        <f t="shared" si="183"/>
        <v>0</v>
      </c>
      <c r="AW487" s="43">
        <f>AW488</f>
        <v>0</v>
      </c>
      <c r="AX487" s="47">
        <f t="shared" si="183"/>
        <v>0</v>
      </c>
    </row>
    <row r="488" spans="1:50" ht="283.5" hidden="1" customHeight="1" x14ac:dyDescent="0.45">
      <c r="A488" s="15"/>
      <c r="B488" s="48"/>
      <c r="C488" s="45" t="s">
        <v>198</v>
      </c>
      <c r="D488" s="45" t="s">
        <v>199</v>
      </c>
      <c r="E488" s="45"/>
      <c r="F488" s="46"/>
      <c r="G488" s="43">
        <f>G489</f>
        <v>0</v>
      </c>
      <c r="H488" s="43">
        <v>0</v>
      </c>
      <c r="I488" s="43">
        <f t="shared" si="181"/>
        <v>0</v>
      </c>
      <c r="J488" s="43">
        <v>0</v>
      </c>
      <c r="K488" s="43">
        <f t="shared" si="191"/>
        <v>0</v>
      </c>
      <c r="L488" s="43">
        <v>0</v>
      </c>
      <c r="M488" s="46">
        <f t="shared" si="192"/>
        <v>0</v>
      </c>
      <c r="N488" s="43">
        <v>0</v>
      </c>
      <c r="O488" s="46">
        <f t="shared" si="185"/>
        <v>0</v>
      </c>
      <c r="P488" s="43">
        <v>0</v>
      </c>
      <c r="Q488" s="46">
        <f t="shared" si="187"/>
        <v>0</v>
      </c>
      <c r="R488" s="43">
        <v>0</v>
      </c>
      <c r="S488" s="46">
        <f t="shared" si="188"/>
        <v>0</v>
      </c>
      <c r="T488" s="43">
        <v>0</v>
      </c>
      <c r="U488" s="46">
        <f t="shared" si="189"/>
        <v>0</v>
      </c>
      <c r="V488" s="46"/>
      <c r="W488" s="46">
        <f t="shared" si="190"/>
        <v>0</v>
      </c>
      <c r="X488" s="46"/>
      <c r="Y488" s="43">
        <v>0</v>
      </c>
      <c r="Z488" s="43">
        <f t="shared" si="186"/>
        <v>0</v>
      </c>
      <c r="AA488" s="43">
        <v>0</v>
      </c>
      <c r="AB488" s="47">
        <f t="shared" si="169"/>
        <v>0</v>
      </c>
      <c r="AC488" s="43">
        <v>0</v>
      </c>
      <c r="AD488" s="47">
        <f t="shared" si="169"/>
        <v>0</v>
      </c>
      <c r="AE488" s="43">
        <v>0</v>
      </c>
      <c r="AF488" s="47">
        <f t="shared" si="179"/>
        <v>0</v>
      </c>
      <c r="AG488" s="43">
        <v>0</v>
      </c>
      <c r="AH488" s="47">
        <f t="shared" si="179"/>
        <v>0</v>
      </c>
      <c r="AI488" s="43">
        <v>0</v>
      </c>
      <c r="AJ488" s="47">
        <f t="shared" si="179"/>
        <v>0</v>
      </c>
      <c r="AK488" s="43">
        <v>0</v>
      </c>
      <c r="AL488" s="47">
        <f t="shared" si="179"/>
        <v>0</v>
      </c>
      <c r="AM488" s="43">
        <v>0</v>
      </c>
      <c r="AN488" s="47">
        <f t="shared" si="180"/>
        <v>0</v>
      </c>
      <c r="AO488" s="43">
        <v>0</v>
      </c>
      <c r="AP488" s="47">
        <f t="shared" si="180"/>
        <v>0</v>
      </c>
      <c r="AQ488" s="43">
        <v>0</v>
      </c>
      <c r="AR488" s="47">
        <f t="shared" si="180"/>
        <v>0</v>
      </c>
      <c r="AS488" s="43">
        <v>0</v>
      </c>
      <c r="AT488" s="47">
        <f t="shared" si="180"/>
        <v>0</v>
      </c>
      <c r="AU488" s="43">
        <v>0</v>
      </c>
      <c r="AV488" s="47">
        <f t="shared" si="183"/>
        <v>0</v>
      </c>
      <c r="AW488" s="43">
        <v>0</v>
      </c>
      <c r="AX488" s="47">
        <f t="shared" si="183"/>
        <v>0</v>
      </c>
    </row>
    <row r="489" spans="1:50" ht="0.75" customHeight="1" x14ac:dyDescent="0.45">
      <c r="A489" s="15"/>
      <c r="B489" s="48">
        <v>13</v>
      </c>
      <c r="C489" s="40" t="s">
        <v>9</v>
      </c>
      <c r="D489" s="45" t="s">
        <v>199</v>
      </c>
      <c r="E489" s="45">
        <v>600</v>
      </c>
      <c r="F489" s="46">
        <v>2</v>
      </c>
      <c r="G489" s="43"/>
      <c r="H489" s="43">
        <f>H490+H494</f>
        <v>0</v>
      </c>
      <c r="I489" s="43">
        <f t="shared" si="181"/>
        <v>0</v>
      </c>
      <c r="J489" s="43">
        <f>J490+J494</f>
        <v>0</v>
      </c>
      <c r="K489" s="43">
        <f t="shared" si="191"/>
        <v>0</v>
      </c>
      <c r="L489" s="43">
        <f>L490+L494</f>
        <v>0</v>
      </c>
      <c r="M489" s="46">
        <f t="shared" si="192"/>
        <v>0</v>
      </c>
      <c r="N489" s="43">
        <f>N490+N494</f>
        <v>0</v>
      </c>
      <c r="O489" s="46">
        <f t="shared" si="185"/>
        <v>0</v>
      </c>
      <c r="P489" s="43">
        <f>P490+P494+P499</f>
        <v>0</v>
      </c>
      <c r="Q489" s="46">
        <f t="shared" si="187"/>
        <v>0</v>
      </c>
      <c r="R489" s="43">
        <f>R490+R494</f>
        <v>0</v>
      </c>
      <c r="S489" s="43">
        <f>Q489+R489</f>
        <v>0</v>
      </c>
      <c r="T489" s="43">
        <f>T490+T494</f>
        <v>0</v>
      </c>
      <c r="U489" s="46">
        <f t="shared" si="189"/>
        <v>0</v>
      </c>
      <c r="V489" s="46"/>
      <c r="W489" s="43">
        <f>W490+W494+W497+W499+W501</f>
        <v>0</v>
      </c>
      <c r="X489" s="46">
        <f>X490+X494</f>
        <v>0</v>
      </c>
      <c r="Y489" s="43">
        <f>Y490+Y494</f>
        <v>0</v>
      </c>
      <c r="Z489" s="43">
        <f t="shared" si="186"/>
        <v>0</v>
      </c>
      <c r="AA489" s="43">
        <f>AA490+AA494</f>
        <v>0</v>
      </c>
      <c r="AB489" s="47">
        <f t="shared" si="169"/>
        <v>0</v>
      </c>
      <c r="AC489" s="43">
        <f>AC490+AC494</f>
        <v>0</v>
      </c>
      <c r="AD489" s="47">
        <f t="shared" si="169"/>
        <v>0</v>
      </c>
      <c r="AE489" s="43">
        <f>AE490+AE494</f>
        <v>0</v>
      </c>
      <c r="AF489" s="47">
        <f t="shared" si="179"/>
        <v>0</v>
      </c>
      <c r="AG489" s="43">
        <f>AG490+AG494</f>
        <v>0</v>
      </c>
      <c r="AH489" s="47">
        <f t="shared" si="179"/>
        <v>0</v>
      </c>
      <c r="AI489" s="43">
        <f>AI490+AI494</f>
        <v>0</v>
      </c>
      <c r="AJ489" s="47">
        <f t="shared" si="179"/>
        <v>0</v>
      </c>
      <c r="AK489" s="43">
        <f>AK490+AK494</f>
        <v>0</v>
      </c>
      <c r="AL489" s="47">
        <f t="shared" si="179"/>
        <v>0</v>
      </c>
      <c r="AM489" s="43">
        <f>AM490+AM494</f>
        <v>0</v>
      </c>
      <c r="AN489" s="47">
        <f t="shared" si="180"/>
        <v>0</v>
      </c>
      <c r="AO489" s="43">
        <f>AO490+AO494</f>
        <v>0</v>
      </c>
      <c r="AP489" s="47">
        <f t="shared" si="180"/>
        <v>0</v>
      </c>
      <c r="AQ489" s="43">
        <f>AQ490+AQ494</f>
        <v>0</v>
      </c>
      <c r="AR489" s="47">
        <f t="shared" si="180"/>
        <v>0</v>
      </c>
      <c r="AS489" s="43">
        <f>AS490+AS494</f>
        <v>0</v>
      </c>
      <c r="AT489" s="47">
        <f t="shared" si="180"/>
        <v>0</v>
      </c>
      <c r="AU489" s="43">
        <f>AU490+AU494</f>
        <v>0</v>
      </c>
      <c r="AV489" s="47">
        <f t="shared" si="183"/>
        <v>0</v>
      </c>
      <c r="AW489" s="43">
        <f>AW490+AW494</f>
        <v>0</v>
      </c>
      <c r="AX489" s="47">
        <f t="shared" si="183"/>
        <v>0</v>
      </c>
    </row>
    <row r="490" spans="1:50" ht="39.75" hidden="1" customHeight="1" x14ac:dyDescent="0.45">
      <c r="A490" s="15"/>
      <c r="B490" s="48"/>
      <c r="C490" s="45" t="s">
        <v>418</v>
      </c>
      <c r="D490" s="45" t="s">
        <v>200</v>
      </c>
      <c r="E490" s="45"/>
      <c r="F490" s="46"/>
      <c r="G490" s="43">
        <f>G491+G495</f>
        <v>0</v>
      </c>
      <c r="H490" s="43">
        <f>H491+H492+H493</f>
        <v>0</v>
      </c>
      <c r="I490" s="43">
        <f t="shared" si="181"/>
        <v>0</v>
      </c>
      <c r="J490" s="43">
        <f>J491+J492+J493</f>
        <v>0</v>
      </c>
      <c r="K490" s="43">
        <f t="shared" si="191"/>
        <v>0</v>
      </c>
      <c r="L490" s="43">
        <f>L491+L492+L493</f>
        <v>0</v>
      </c>
      <c r="M490" s="46">
        <f t="shared" si="192"/>
        <v>0</v>
      </c>
      <c r="N490" s="43">
        <f>N491+N492+N493</f>
        <v>0</v>
      </c>
      <c r="O490" s="46">
        <f t="shared" si="185"/>
        <v>0</v>
      </c>
      <c r="P490" s="43">
        <f>P491+P492+P493</f>
        <v>0</v>
      </c>
      <c r="Q490" s="46">
        <f t="shared" si="187"/>
        <v>0</v>
      </c>
      <c r="R490" s="43">
        <f>R491+R492+R493</f>
        <v>0</v>
      </c>
      <c r="S490" s="46">
        <f t="shared" si="188"/>
        <v>0</v>
      </c>
      <c r="T490" s="43">
        <f>T491+T492+T493</f>
        <v>0</v>
      </c>
      <c r="U490" s="46">
        <f t="shared" si="189"/>
        <v>0</v>
      </c>
      <c r="V490" s="46"/>
      <c r="W490" s="46">
        <f t="shared" si="190"/>
        <v>0</v>
      </c>
      <c r="X490" s="46">
        <f>X491+X492+X493</f>
        <v>0</v>
      </c>
      <c r="Y490" s="43">
        <f>Y495</f>
        <v>0</v>
      </c>
      <c r="Z490" s="43">
        <f t="shared" si="186"/>
        <v>0</v>
      </c>
      <c r="AA490" s="43">
        <f>AA495</f>
        <v>0</v>
      </c>
      <c r="AB490" s="47">
        <v>38.155000000000001</v>
      </c>
      <c r="AC490" s="43">
        <f>AC495+AC497</f>
        <v>0</v>
      </c>
      <c r="AD490" s="47">
        <f t="shared" ref="AB490:AD565" si="193">AB490+AC490</f>
        <v>38.155000000000001</v>
      </c>
      <c r="AE490" s="43">
        <f>AE495+AE497</f>
        <v>0</v>
      </c>
      <c r="AF490" s="47">
        <f t="shared" si="179"/>
        <v>38.155000000000001</v>
      </c>
      <c r="AG490" s="43">
        <f>AG495+AG497</f>
        <v>0</v>
      </c>
      <c r="AH490" s="47">
        <f t="shared" si="179"/>
        <v>38.155000000000001</v>
      </c>
      <c r="AI490" s="43">
        <f>AI495+AI497</f>
        <v>0</v>
      </c>
      <c r="AJ490" s="47">
        <f t="shared" si="179"/>
        <v>38.155000000000001</v>
      </c>
      <c r="AK490" s="43">
        <f>AK495+AK497</f>
        <v>0</v>
      </c>
      <c r="AL490" s="47">
        <f t="shared" si="179"/>
        <v>38.155000000000001</v>
      </c>
      <c r="AM490" s="43">
        <f>AM495+AM497</f>
        <v>0</v>
      </c>
      <c r="AN490" s="47">
        <f t="shared" si="180"/>
        <v>38.155000000000001</v>
      </c>
      <c r="AO490" s="43">
        <f>AO495+AO497</f>
        <v>0</v>
      </c>
      <c r="AP490" s="47">
        <f t="shared" si="180"/>
        <v>38.155000000000001</v>
      </c>
      <c r="AQ490" s="43">
        <f>AQ495+AQ497</f>
        <v>0</v>
      </c>
      <c r="AR490" s="47">
        <v>0</v>
      </c>
      <c r="AS490" s="43">
        <f>AS495+AS497</f>
        <v>0</v>
      </c>
      <c r="AT490" s="47">
        <v>0</v>
      </c>
      <c r="AU490" s="43">
        <f>AU495+AU497</f>
        <v>0</v>
      </c>
      <c r="AV490" s="47">
        <v>0</v>
      </c>
      <c r="AW490" s="43">
        <f>AW495+AW497</f>
        <v>0</v>
      </c>
      <c r="AX490" s="47">
        <v>0</v>
      </c>
    </row>
    <row r="491" spans="1:50" ht="81" hidden="1" customHeight="1" x14ac:dyDescent="0.45">
      <c r="A491" s="15"/>
      <c r="B491" s="48"/>
      <c r="C491" s="45" t="s">
        <v>201</v>
      </c>
      <c r="D491" s="45" t="s">
        <v>202</v>
      </c>
      <c r="E491" s="45"/>
      <c r="F491" s="46"/>
      <c r="G491" s="43">
        <f>G492+G493+G494</f>
        <v>0</v>
      </c>
      <c r="H491" s="43"/>
      <c r="I491" s="43">
        <f t="shared" si="181"/>
        <v>0</v>
      </c>
      <c r="J491" s="43"/>
      <c r="K491" s="43">
        <f t="shared" si="191"/>
        <v>0</v>
      </c>
      <c r="L491" s="43">
        <v>0</v>
      </c>
      <c r="M491" s="46">
        <f t="shared" si="192"/>
        <v>0</v>
      </c>
      <c r="N491" s="43">
        <v>0</v>
      </c>
      <c r="O491" s="46">
        <f t="shared" si="185"/>
        <v>0</v>
      </c>
      <c r="P491" s="43">
        <v>0</v>
      </c>
      <c r="Q491" s="46">
        <f t="shared" si="187"/>
        <v>0</v>
      </c>
      <c r="R491" s="43">
        <v>0</v>
      </c>
      <c r="S491" s="46">
        <f t="shared" si="188"/>
        <v>0</v>
      </c>
      <c r="T491" s="43">
        <v>0</v>
      </c>
      <c r="U491" s="46">
        <f t="shared" si="189"/>
        <v>0</v>
      </c>
      <c r="V491" s="46"/>
      <c r="W491" s="46">
        <f t="shared" si="190"/>
        <v>0</v>
      </c>
      <c r="X491" s="46"/>
      <c r="Y491" s="43"/>
      <c r="Z491" s="43">
        <f t="shared" si="186"/>
        <v>0</v>
      </c>
      <c r="AA491" s="43"/>
      <c r="AB491" s="47">
        <f t="shared" si="193"/>
        <v>0</v>
      </c>
      <c r="AC491" s="43"/>
      <c r="AD491" s="47">
        <f t="shared" si="193"/>
        <v>0</v>
      </c>
      <c r="AE491" s="43"/>
      <c r="AF491" s="47">
        <f t="shared" si="179"/>
        <v>0</v>
      </c>
      <c r="AG491" s="43"/>
      <c r="AH491" s="47">
        <f t="shared" si="179"/>
        <v>0</v>
      </c>
      <c r="AI491" s="43"/>
      <c r="AJ491" s="47">
        <f t="shared" si="179"/>
        <v>0</v>
      </c>
      <c r="AK491" s="43"/>
      <c r="AL491" s="47">
        <f t="shared" si="179"/>
        <v>0</v>
      </c>
      <c r="AM491" s="43"/>
      <c r="AN491" s="47">
        <f t="shared" si="180"/>
        <v>0</v>
      </c>
      <c r="AO491" s="43"/>
      <c r="AP491" s="47">
        <f t="shared" si="180"/>
        <v>0</v>
      </c>
      <c r="AQ491" s="43"/>
      <c r="AR491" s="47">
        <f t="shared" si="180"/>
        <v>0</v>
      </c>
      <c r="AS491" s="43"/>
      <c r="AT491" s="47">
        <f t="shared" si="180"/>
        <v>0</v>
      </c>
      <c r="AU491" s="43"/>
      <c r="AV491" s="47">
        <f t="shared" si="183"/>
        <v>0</v>
      </c>
      <c r="AW491" s="43"/>
      <c r="AX491" s="47">
        <f t="shared" si="183"/>
        <v>0</v>
      </c>
    </row>
    <row r="492" spans="1:50" ht="121.5" hidden="1" customHeight="1" x14ac:dyDescent="0.45">
      <c r="A492" s="15"/>
      <c r="B492" s="48"/>
      <c r="C492" s="45" t="s">
        <v>113</v>
      </c>
      <c r="D492" s="45" t="s">
        <v>202</v>
      </c>
      <c r="E492" s="45">
        <v>100</v>
      </c>
      <c r="F492" s="46">
        <v>1</v>
      </c>
      <c r="G492" s="43"/>
      <c r="H492" s="43"/>
      <c r="I492" s="43">
        <f t="shared" si="181"/>
        <v>0</v>
      </c>
      <c r="J492" s="43"/>
      <c r="K492" s="43">
        <f t="shared" si="191"/>
        <v>0</v>
      </c>
      <c r="L492" s="43">
        <v>0</v>
      </c>
      <c r="M492" s="46">
        <f t="shared" si="192"/>
        <v>0</v>
      </c>
      <c r="N492" s="43">
        <v>0</v>
      </c>
      <c r="O492" s="46">
        <f t="shared" si="185"/>
        <v>0</v>
      </c>
      <c r="P492" s="43">
        <v>0</v>
      </c>
      <c r="Q492" s="46">
        <f t="shared" si="187"/>
        <v>0</v>
      </c>
      <c r="R492" s="43">
        <v>0</v>
      </c>
      <c r="S492" s="46">
        <f t="shared" si="188"/>
        <v>0</v>
      </c>
      <c r="T492" s="43">
        <v>0</v>
      </c>
      <c r="U492" s="46">
        <f t="shared" si="189"/>
        <v>0</v>
      </c>
      <c r="V492" s="46"/>
      <c r="W492" s="46">
        <f t="shared" si="190"/>
        <v>0</v>
      </c>
      <c r="X492" s="46"/>
      <c r="Y492" s="43"/>
      <c r="Z492" s="43">
        <f t="shared" si="186"/>
        <v>0</v>
      </c>
      <c r="AA492" s="43"/>
      <c r="AB492" s="47">
        <f t="shared" si="193"/>
        <v>0</v>
      </c>
      <c r="AC492" s="43"/>
      <c r="AD492" s="47">
        <f t="shared" si="193"/>
        <v>0</v>
      </c>
      <c r="AE492" s="43"/>
      <c r="AF492" s="47">
        <f t="shared" si="179"/>
        <v>0</v>
      </c>
      <c r="AG492" s="43"/>
      <c r="AH492" s="47">
        <f t="shared" si="179"/>
        <v>0</v>
      </c>
      <c r="AI492" s="43"/>
      <c r="AJ492" s="47">
        <f t="shared" si="179"/>
        <v>0</v>
      </c>
      <c r="AK492" s="43"/>
      <c r="AL492" s="47">
        <f t="shared" si="179"/>
        <v>0</v>
      </c>
      <c r="AM492" s="43"/>
      <c r="AN492" s="47">
        <f t="shared" si="180"/>
        <v>0</v>
      </c>
      <c r="AO492" s="43"/>
      <c r="AP492" s="47">
        <f t="shared" si="180"/>
        <v>0</v>
      </c>
      <c r="AQ492" s="43"/>
      <c r="AR492" s="47">
        <f t="shared" si="180"/>
        <v>0</v>
      </c>
      <c r="AS492" s="43"/>
      <c r="AT492" s="47">
        <f t="shared" si="180"/>
        <v>0</v>
      </c>
      <c r="AU492" s="43"/>
      <c r="AV492" s="47">
        <f t="shared" si="183"/>
        <v>0</v>
      </c>
      <c r="AW492" s="43"/>
      <c r="AX492" s="47">
        <f t="shared" si="183"/>
        <v>0</v>
      </c>
    </row>
    <row r="493" spans="1:50" ht="60.75" hidden="1" customHeight="1" x14ac:dyDescent="0.45">
      <c r="A493" s="15"/>
      <c r="B493" s="48"/>
      <c r="C493" s="45" t="s">
        <v>14</v>
      </c>
      <c r="D493" s="45" t="s">
        <v>202</v>
      </c>
      <c r="E493" s="45">
        <v>200</v>
      </c>
      <c r="F493" s="46">
        <v>1</v>
      </c>
      <c r="G493" s="43"/>
      <c r="H493" s="43"/>
      <c r="I493" s="43">
        <f t="shared" si="181"/>
        <v>0</v>
      </c>
      <c r="J493" s="43"/>
      <c r="K493" s="43">
        <f t="shared" si="191"/>
        <v>0</v>
      </c>
      <c r="L493" s="43">
        <v>0</v>
      </c>
      <c r="M493" s="46">
        <f t="shared" si="192"/>
        <v>0</v>
      </c>
      <c r="N493" s="43">
        <v>0</v>
      </c>
      <c r="O493" s="46">
        <f t="shared" si="185"/>
        <v>0</v>
      </c>
      <c r="P493" s="43">
        <v>0</v>
      </c>
      <c r="Q493" s="46">
        <f t="shared" si="187"/>
        <v>0</v>
      </c>
      <c r="R493" s="43">
        <v>0</v>
      </c>
      <c r="S493" s="46">
        <f t="shared" si="188"/>
        <v>0</v>
      </c>
      <c r="T493" s="43">
        <v>0</v>
      </c>
      <c r="U493" s="46">
        <f t="shared" si="189"/>
        <v>0</v>
      </c>
      <c r="V493" s="46"/>
      <c r="W493" s="46">
        <f t="shared" si="190"/>
        <v>0</v>
      </c>
      <c r="X493" s="46"/>
      <c r="Y493" s="43"/>
      <c r="Z493" s="43">
        <f t="shared" si="186"/>
        <v>0</v>
      </c>
      <c r="AA493" s="43"/>
      <c r="AB493" s="47">
        <f t="shared" si="193"/>
        <v>0</v>
      </c>
      <c r="AC493" s="43"/>
      <c r="AD493" s="47">
        <f t="shared" si="193"/>
        <v>0</v>
      </c>
      <c r="AE493" s="43"/>
      <c r="AF493" s="47">
        <f t="shared" si="179"/>
        <v>0</v>
      </c>
      <c r="AG493" s="43"/>
      <c r="AH493" s="47">
        <f t="shared" si="179"/>
        <v>0</v>
      </c>
      <c r="AI493" s="43"/>
      <c r="AJ493" s="47">
        <f t="shared" si="179"/>
        <v>0</v>
      </c>
      <c r="AK493" s="43"/>
      <c r="AL493" s="47">
        <f t="shared" si="179"/>
        <v>0</v>
      </c>
      <c r="AM493" s="43"/>
      <c r="AN493" s="47">
        <f t="shared" si="180"/>
        <v>0</v>
      </c>
      <c r="AO493" s="43"/>
      <c r="AP493" s="47">
        <f t="shared" si="180"/>
        <v>0</v>
      </c>
      <c r="AQ493" s="43"/>
      <c r="AR493" s="47">
        <f t="shared" si="180"/>
        <v>0</v>
      </c>
      <c r="AS493" s="43"/>
      <c r="AT493" s="47">
        <f t="shared" si="180"/>
        <v>0</v>
      </c>
      <c r="AU493" s="43"/>
      <c r="AV493" s="47">
        <f t="shared" si="183"/>
        <v>0</v>
      </c>
      <c r="AW493" s="43"/>
      <c r="AX493" s="47">
        <f t="shared" si="183"/>
        <v>0</v>
      </c>
    </row>
    <row r="494" spans="1:50" ht="20.25" hidden="1" customHeight="1" x14ac:dyDescent="0.45">
      <c r="A494" s="15"/>
      <c r="B494" s="48"/>
      <c r="C494" s="45" t="s">
        <v>18</v>
      </c>
      <c r="D494" s="45" t="s">
        <v>202</v>
      </c>
      <c r="E494" s="45">
        <v>800</v>
      </c>
      <c r="F494" s="46">
        <v>1</v>
      </c>
      <c r="G494" s="43"/>
      <c r="H494" s="43">
        <f>H495</f>
        <v>0</v>
      </c>
      <c r="I494" s="43">
        <f t="shared" si="181"/>
        <v>0</v>
      </c>
      <c r="J494" s="43">
        <f>J495</f>
        <v>0</v>
      </c>
      <c r="K494" s="43">
        <f t="shared" si="191"/>
        <v>0</v>
      </c>
      <c r="L494" s="43">
        <f>L495</f>
        <v>0</v>
      </c>
      <c r="M494" s="46">
        <f t="shared" si="192"/>
        <v>0</v>
      </c>
      <c r="N494" s="43">
        <f>N495</f>
        <v>0</v>
      </c>
      <c r="O494" s="46">
        <f t="shared" si="185"/>
        <v>0</v>
      </c>
      <c r="P494" s="43">
        <f>P495</f>
        <v>0</v>
      </c>
      <c r="Q494" s="46">
        <f t="shared" si="187"/>
        <v>0</v>
      </c>
      <c r="R494" s="43">
        <f>R495</f>
        <v>0</v>
      </c>
      <c r="S494" s="46">
        <f t="shared" si="188"/>
        <v>0</v>
      </c>
      <c r="T494" s="43">
        <f>T495</f>
        <v>0</v>
      </c>
      <c r="U494" s="46">
        <f t="shared" si="189"/>
        <v>0</v>
      </c>
      <c r="V494" s="46"/>
      <c r="W494" s="46">
        <f t="shared" si="190"/>
        <v>0</v>
      </c>
      <c r="X494" s="46">
        <f>X495</f>
        <v>0</v>
      </c>
      <c r="Y494" s="43">
        <f>Y495</f>
        <v>0</v>
      </c>
      <c r="Z494" s="43">
        <f t="shared" si="186"/>
        <v>0</v>
      </c>
      <c r="AA494" s="43">
        <f>AA495</f>
        <v>0</v>
      </c>
      <c r="AB494" s="47">
        <f t="shared" si="193"/>
        <v>0</v>
      </c>
      <c r="AC494" s="43">
        <f>AC495</f>
        <v>0</v>
      </c>
      <c r="AD494" s="47">
        <f t="shared" si="193"/>
        <v>0</v>
      </c>
      <c r="AE494" s="43">
        <f>AE495</f>
        <v>0</v>
      </c>
      <c r="AF494" s="47">
        <f t="shared" si="179"/>
        <v>0</v>
      </c>
      <c r="AG494" s="43">
        <f>AG495</f>
        <v>0</v>
      </c>
      <c r="AH494" s="47">
        <f t="shared" si="179"/>
        <v>0</v>
      </c>
      <c r="AI494" s="43">
        <f>AI495</f>
        <v>0</v>
      </c>
      <c r="AJ494" s="47">
        <f t="shared" si="179"/>
        <v>0</v>
      </c>
      <c r="AK494" s="43">
        <f>AK495</f>
        <v>0</v>
      </c>
      <c r="AL494" s="47">
        <f t="shared" si="179"/>
        <v>0</v>
      </c>
      <c r="AM494" s="43">
        <f>AM495</f>
        <v>0</v>
      </c>
      <c r="AN494" s="47">
        <f t="shared" si="180"/>
        <v>0</v>
      </c>
      <c r="AO494" s="43">
        <f>AO495</f>
        <v>0</v>
      </c>
      <c r="AP494" s="47">
        <f t="shared" si="180"/>
        <v>0</v>
      </c>
      <c r="AQ494" s="43">
        <f>AQ495</f>
        <v>0</v>
      </c>
      <c r="AR494" s="47">
        <f t="shared" si="180"/>
        <v>0</v>
      </c>
      <c r="AS494" s="43">
        <f>AS495</f>
        <v>0</v>
      </c>
      <c r="AT494" s="47">
        <f t="shared" si="180"/>
        <v>0</v>
      </c>
      <c r="AU494" s="43">
        <f>AU495</f>
        <v>0</v>
      </c>
      <c r="AV494" s="47">
        <f t="shared" si="183"/>
        <v>0</v>
      </c>
      <c r="AW494" s="43">
        <f>AW495</f>
        <v>0</v>
      </c>
      <c r="AX494" s="47">
        <f t="shared" si="183"/>
        <v>0</v>
      </c>
    </row>
    <row r="495" spans="1:50" ht="121.5" hidden="1" customHeight="1" x14ac:dyDescent="0.45">
      <c r="A495" s="15"/>
      <c r="B495" s="48"/>
      <c r="C495" s="45" t="s">
        <v>203</v>
      </c>
      <c r="D495" s="45" t="s">
        <v>204</v>
      </c>
      <c r="E495" s="45"/>
      <c r="F495" s="46"/>
      <c r="G495" s="43">
        <f>G496</f>
        <v>0</v>
      </c>
      <c r="H495" s="43"/>
      <c r="I495" s="43">
        <f t="shared" si="181"/>
        <v>0</v>
      </c>
      <c r="J495" s="43"/>
      <c r="K495" s="43">
        <f t="shared" si="191"/>
        <v>0</v>
      </c>
      <c r="L495" s="43"/>
      <c r="M495" s="46">
        <f t="shared" si="192"/>
        <v>0</v>
      </c>
      <c r="N495" s="43"/>
      <c r="O495" s="46">
        <f t="shared" si="185"/>
        <v>0</v>
      </c>
      <c r="P495" s="43"/>
      <c r="Q495" s="46">
        <f t="shared" si="187"/>
        <v>0</v>
      </c>
      <c r="R495" s="43"/>
      <c r="S495" s="46">
        <f t="shared" si="188"/>
        <v>0</v>
      </c>
      <c r="T495" s="43">
        <v>0</v>
      </c>
      <c r="U495" s="46">
        <f t="shared" si="189"/>
        <v>0</v>
      </c>
      <c r="V495" s="46"/>
      <c r="W495" s="46">
        <f t="shared" si="190"/>
        <v>0</v>
      </c>
      <c r="X495" s="46"/>
      <c r="Y495" s="43">
        <f>Y496</f>
        <v>0</v>
      </c>
      <c r="Z495" s="43">
        <f t="shared" si="186"/>
        <v>0</v>
      </c>
      <c r="AA495" s="43">
        <f>AA496</f>
        <v>0</v>
      </c>
      <c r="AB495" s="47">
        <f t="shared" si="193"/>
        <v>0</v>
      </c>
      <c r="AC495" s="43">
        <f>AC496</f>
        <v>0</v>
      </c>
      <c r="AD495" s="47">
        <f t="shared" si="193"/>
        <v>0</v>
      </c>
      <c r="AE495" s="43">
        <f>AE496</f>
        <v>0</v>
      </c>
      <c r="AF495" s="47">
        <f t="shared" si="179"/>
        <v>0</v>
      </c>
      <c r="AG495" s="43">
        <f>AG496</f>
        <v>0</v>
      </c>
      <c r="AH495" s="47">
        <f t="shared" si="179"/>
        <v>0</v>
      </c>
      <c r="AI495" s="43">
        <f>AI496</f>
        <v>0</v>
      </c>
      <c r="AJ495" s="47">
        <f t="shared" si="179"/>
        <v>0</v>
      </c>
      <c r="AK495" s="43">
        <f>AK496</f>
        <v>0</v>
      </c>
      <c r="AL495" s="47">
        <f t="shared" si="179"/>
        <v>0</v>
      </c>
      <c r="AM495" s="43">
        <f>AM496</f>
        <v>0</v>
      </c>
      <c r="AN495" s="47">
        <f t="shared" si="180"/>
        <v>0</v>
      </c>
      <c r="AO495" s="43">
        <f>AO496</f>
        <v>0</v>
      </c>
      <c r="AP495" s="47">
        <f t="shared" si="180"/>
        <v>0</v>
      </c>
      <c r="AQ495" s="43">
        <f>AQ496</f>
        <v>0</v>
      </c>
      <c r="AR495" s="47">
        <f t="shared" si="180"/>
        <v>0</v>
      </c>
      <c r="AS495" s="43">
        <f>AS496</f>
        <v>0</v>
      </c>
      <c r="AT495" s="47">
        <f t="shared" si="180"/>
        <v>0</v>
      </c>
      <c r="AU495" s="43">
        <f>AU496</f>
        <v>0</v>
      </c>
      <c r="AV495" s="47">
        <f t="shared" si="183"/>
        <v>0</v>
      </c>
      <c r="AW495" s="43">
        <f>AW496</f>
        <v>0</v>
      </c>
      <c r="AX495" s="47">
        <f t="shared" si="183"/>
        <v>0</v>
      </c>
    </row>
    <row r="496" spans="1:50" ht="60.75" hidden="1" customHeight="1" x14ac:dyDescent="0.45">
      <c r="A496" s="15"/>
      <c r="B496" s="48"/>
      <c r="C496" s="45" t="s">
        <v>20</v>
      </c>
      <c r="D496" s="45" t="s">
        <v>204</v>
      </c>
      <c r="E496" s="45">
        <v>600</v>
      </c>
      <c r="F496" s="46">
        <v>1</v>
      </c>
      <c r="G496" s="43">
        <v>0</v>
      </c>
      <c r="H496" s="43">
        <f>H498</f>
        <v>0</v>
      </c>
      <c r="I496" s="43">
        <f t="shared" si="181"/>
        <v>0</v>
      </c>
      <c r="J496" s="43">
        <f>J498</f>
        <v>0</v>
      </c>
      <c r="K496" s="43"/>
      <c r="L496" s="43"/>
      <c r="M496" s="46"/>
      <c r="N496" s="43"/>
      <c r="O496" s="43"/>
      <c r="P496" s="43"/>
      <c r="Q496" s="43"/>
      <c r="R496" s="43"/>
      <c r="S496" s="46"/>
      <c r="T496" s="43"/>
      <c r="U496" s="46"/>
      <c r="V496" s="46"/>
      <c r="W496" s="46"/>
      <c r="X496" s="46">
        <f>X498</f>
        <v>0</v>
      </c>
      <c r="Y496" s="43">
        <v>0</v>
      </c>
      <c r="Z496" s="43">
        <f t="shared" si="186"/>
        <v>0</v>
      </c>
      <c r="AA496" s="43">
        <v>0</v>
      </c>
      <c r="AB496" s="47">
        <f t="shared" si="193"/>
        <v>0</v>
      </c>
      <c r="AC496" s="43">
        <v>0</v>
      </c>
      <c r="AD496" s="47">
        <f t="shared" si="193"/>
        <v>0</v>
      </c>
      <c r="AE496" s="43"/>
      <c r="AF496" s="47">
        <f t="shared" si="179"/>
        <v>0</v>
      </c>
      <c r="AG496" s="43"/>
      <c r="AH496" s="47">
        <f t="shared" si="179"/>
        <v>0</v>
      </c>
      <c r="AI496" s="43">
        <v>0</v>
      </c>
      <c r="AJ496" s="47">
        <f t="shared" si="179"/>
        <v>0</v>
      </c>
      <c r="AK496" s="43"/>
      <c r="AL496" s="47">
        <f t="shared" si="179"/>
        <v>0</v>
      </c>
      <c r="AM496" s="43"/>
      <c r="AN496" s="47">
        <f t="shared" si="180"/>
        <v>0</v>
      </c>
      <c r="AO496" s="43"/>
      <c r="AP496" s="47">
        <f t="shared" si="180"/>
        <v>0</v>
      </c>
      <c r="AQ496" s="43"/>
      <c r="AR496" s="47">
        <f t="shared" si="180"/>
        <v>0</v>
      </c>
      <c r="AS496" s="43"/>
      <c r="AT496" s="47">
        <f t="shared" si="180"/>
        <v>0</v>
      </c>
      <c r="AU496" s="43"/>
      <c r="AV496" s="47">
        <f t="shared" si="183"/>
        <v>0</v>
      </c>
      <c r="AW496" s="43"/>
      <c r="AX496" s="47">
        <f t="shared" si="183"/>
        <v>0</v>
      </c>
    </row>
    <row r="497" spans="1:50" ht="101.25" hidden="1" customHeight="1" x14ac:dyDescent="0.45">
      <c r="A497" s="15"/>
      <c r="B497" s="48"/>
      <c r="C497" s="45" t="s">
        <v>385</v>
      </c>
      <c r="D497" s="45" t="s">
        <v>205</v>
      </c>
      <c r="E497" s="45"/>
      <c r="F497" s="46"/>
      <c r="G497" s="43">
        <f>G499</f>
        <v>0</v>
      </c>
      <c r="H497" s="43">
        <f>H499</f>
        <v>0</v>
      </c>
      <c r="I497" s="43">
        <f t="shared" si="181"/>
        <v>0</v>
      </c>
      <c r="J497" s="43">
        <f>J499</f>
        <v>0</v>
      </c>
      <c r="K497" s="43">
        <f t="shared" ref="K497" si="194">I497+J497</f>
        <v>0</v>
      </c>
      <c r="L497" s="43">
        <f>L499</f>
        <v>0</v>
      </c>
      <c r="M497" s="46">
        <f t="shared" si="192"/>
        <v>0</v>
      </c>
      <c r="N497" s="43">
        <f>N499</f>
        <v>0</v>
      </c>
      <c r="O497" s="43">
        <f>M497+N497</f>
        <v>0</v>
      </c>
      <c r="P497" s="43">
        <f>P498</f>
        <v>0</v>
      </c>
      <c r="Q497" s="46">
        <f t="shared" ref="Q497" si="195">O497+P497</f>
        <v>0</v>
      </c>
      <c r="R497" s="43">
        <f>R498</f>
        <v>0</v>
      </c>
      <c r="S497" s="46">
        <f t="shared" si="188"/>
        <v>0</v>
      </c>
      <c r="T497" s="43">
        <f>T498</f>
        <v>0</v>
      </c>
      <c r="U497" s="46">
        <f>U498</f>
        <v>0</v>
      </c>
      <c r="V497" s="46">
        <f>V498</f>
        <v>0</v>
      </c>
      <c r="W497" s="46">
        <f>W498</f>
        <v>0</v>
      </c>
      <c r="X497" s="46">
        <f>X499</f>
        <v>0</v>
      </c>
      <c r="Y497" s="43">
        <f>Y499</f>
        <v>0</v>
      </c>
      <c r="Z497" s="43">
        <f t="shared" si="186"/>
        <v>0</v>
      </c>
      <c r="AA497" s="43">
        <f>AA499</f>
        <v>0</v>
      </c>
      <c r="AB497" s="47">
        <f t="shared" si="193"/>
        <v>0</v>
      </c>
      <c r="AC497" s="43">
        <f>AC499</f>
        <v>0</v>
      </c>
      <c r="AD497" s="47">
        <f t="shared" si="193"/>
        <v>0</v>
      </c>
      <c r="AE497" s="43">
        <f>AE499</f>
        <v>0</v>
      </c>
      <c r="AF497" s="47">
        <f t="shared" si="179"/>
        <v>0</v>
      </c>
      <c r="AG497" s="43">
        <f>AG499</f>
        <v>0</v>
      </c>
      <c r="AH497" s="47">
        <f t="shared" si="179"/>
        <v>0</v>
      </c>
      <c r="AI497" s="43">
        <f>AI499</f>
        <v>0</v>
      </c>
      <c r="AJ497" s="47">
        <f t="shared" si="179"/>
        <v>0</v>
      </c>
      <c r="AK497" s="43">
        <f>AK499</f>
        <v>0</v>
      </c>
      <c r="AL497" s="47">
        <f t="shared" si="179"/>
        <v>0</v>
      </c>
      <c r="AM497" s="43">
        <f>AM499</f>
        <v>0</v>
      </c>
      <c r="AN497" s="47">
        <f t="shared" si="180"/>
        <v>0</v>
      </c>
      <c r="AO497" s="43">
        <f>AO499</f>
        <v>0</v>
      </c>
      <c r="AP497" s="47">
        <f t="shared" si="180"/>
        <v>0</v>
      </c>
      <c r="AQ497" s="43">
        <f>AQ499</f>
        <v>0</v>
      </c>
      <c r="AR497" s="47">
        <f t="shared" si="180"/>
        <v>0</v>
      </c>
      <c r="AS497" s="43">
        <f>AS499</f>
        <v>0</v>
      </c>
      <c r="AT497" s="47">
        <f t="shared" si="180"/>
        <v>0</v>
      </c>
      <c r="AU497" s="43">
        <f>AU499</f>
        <v>0</v>
      </c>
      <c r="AV497" s="47">
        <f t="shared" si="183"/>
        <v>0</v>
      </c>
      <c r="AW497" s="43">
        <f>AW499</f>
        <v>0</v>
      </c>
      <c r="AX497" s="47">
        <f t="shared" si="183"/>
        <v>0</v>
      </c>
    </row>
    <row r="498" spans="1:50" ht="60.75" hidden="1" customHeight="1" x14ac:dyDescent="0.45">
      <c r="A498" s="15"/>
      <c r="B498" s="48"/>
      <c r="C498" s="45" t="s">
        <v>386</v>
      </c>
      <c r="D498" s="45" t="s">
        <v>205</v>
      </c>
      <c r="E498" s="45"/>
      <c r="F498" s="46"/>
      <c r="G498" s="43">
        <f>G500</f>
        <v>0</v>
      </c>
      <c r="H498" s="43"/>
      <c r="I498" s="43">
        <f t="shared" si="181"/>
        <v>0</v>
      </c>
      <c r="J498" s="43"/>
      <c r="K498" s="43">
        <f t="shared" si="191"/>
        <v>0</v>
      </c>
      <c r="L498" s="43"/>
      <c r="M498" s="46">
        <f t="shared" si="192"/>
        <v>0</v>
      </c>
      <c r="N498" s="43"/>
      <c r="O498" s="46">
        <f>M498+N498</f>
        <v>0</v>
      </c>
      <c r="P498" s="43"/>
      <c r="Q498" s="46">
        <f t="shared" si="187"/>
        <v>0</v>
      </c>
      <c r="R498" s="43"/>
      <c r="S498" s="46">
        <f t="shared" si="188"/>
        <v>0</v>
      </c>
      <c r="T498" s="43">
        <v>0</v>
      </c>
      <c r="U498" s="46">
        <f t="shared" si="189"/>
        <v>0</v>
      </c>
      <c r="V498" s="46"/>
      <c r="W498" s="46">
        <f t="shared" si="190"/>
        <v>0</v>
      </c>
      <c r="X498" s="46"/>
      <c r="Y498" s="43">
        <v>0</v>
      </c>
      <c r="Z498" s="43">
        <f t="shared" si="186"/>
        <v>0</v>
      </c>
      <c r="AA498" s="43">
        <v>0</v>
      </c>
      <c r="AB498" s="47">
        <f>AB499</f>
        <v>0</v>
      </c>
      <c r="AC498" s="43">
        <f>AC499</f>
        <v>0</v>
      </c>
      <c r="AD498" s="47">
        <f t="shared" si="193"/>
        <v>0</v>
      </c>
      <c r="AE498" s="43">
        <f>AE499</f>
        <v>0</v>
      </c>
      <c r="AF498" s="47">
        <f t="shared" si="179"/>
        <v>0</v>
      </c>
      <c r="AG498" s="43">
        <f>AG499</f>
        <v>0</v>
      </c>
      <c r="AH498" s="47">
        <f t="shared" si="179"/>
        <v>0</v>
      </c>
      <c r="AI498" s="43">
        <f>AI499</f>
        <v>0</v>
      </c>
      <c r="AJ498" s="47">
        <f t="shared" si="179"/>
        <v>0</v>
      </c>
      <c r="AK498" s="43">
        <f>AK499</f>
        <v>0</v>
      </c>
      <c r="AL498" s="47">
        <f t="shared" si="179"/>
        <v>0</v>
      </c>
      <c r="AM498" s="43">
        <f>AM499</f>
        <v>0</v>
      </c>
      <c r="AN498" s="47">
        <f t="shared" si="180"/>
        <v>0</v>
      </c>
      <c r="AO498" s="43">
        <f>AO499</f>
        <v>0</v>
      </c>
      <c r="AP498" s="47">
        <f t="shared" si="180"/>
        <v>0</v>
      </c>
      <c r="AQ498" s="43">
        <f>AQ499</f>
        <v>0</v>
      </c>
      <c r="AR498" s="47">
        <f t="shared" si="180"/>
        <v>0</v>
      </c>
      <c r="AS498" s="43">
        <f>AS499</f>
        <v>0</v>
      </c>
      <c r="AT498" s="47">
        <f t="shared" si="180"/>
        <v>0</v>
      </c>
      <c r="AU498" s="43">
        <f>AU499</f>
        <v>0</v>
      </c>
      <c r="AV498" s="47">
        <f t="shared" si="183"/>
        <v>0</v>
      </c>
      <c r="AW498" s="43">
        <f>AW499</f>
        <v>0</v>
      </c>
      <c r="AX498" s="47">
        <f t="shared" si="183"/>
        <v>0</v>
      </c>
    </row>
    <row r="499" spans="1:50" ht="60.75" hidden="1" customHeight="1" x14ac:dyDescent="0.45">
      <c r="A499" s="15"/>
      <c r="B499" s="48"/>
      <c r="C499" s="45" t="s">
        <v>20</v>
      </c>
      <c r="D499" s="45" t="s">
        <v>205</v>
      </c>
      <c r="E499" s="45">
        <v>600</v>
      </c>
      <c r="F499" s="46">
        <v>5</v>
      </c>
      <c r="G499" s="43">
        <v>0</v>
      </c>
      <c r="H499" s="43">
        <f>H500</f>
        <v>0</v>
      </c>
      <c r="I499" s="43">
        <f t="shared" si="181"/>
        <v>0</v>
      </c>
      <c r="J499" s="43">
        <f>J500</f>
        <v>0</v>
      </c>
      <c r="K499" s="43">
        <f t="shared" ref="K499:K500" si="196">I499+J499</f>
        <v>0</v>
      </c>
      <c r="L499" s="43">
        <f>L500</f>
        <v>0</v>
      </c>
      <c r="M499" s="46">
        <f t="shared" si="192"/>
        <v>0</v>
      </c>
      <c r="N499" s="43">
        <f>N500</f>
        <v>0</v>
      </c>
      <c r="O499" s="46">
        <f>O500</f>
        <v>0</v>
      </c>
      <c r="P499" s="43">
        <f>P500</f>
        <v>0</v>
      </c>
      <c r="Q499" s="46">
        <f t="shared" ref="Q499:Q500" si="197">O499+P499</f>
        <v>0</v>
      </c>
      <c r="R499" s="43"/>
      <c r="S499" s="46">
        <f t="shared" si="188"/>
        <v>0</v>
      </c>
      <c r="T499" s="43">
        <f t="shared" ref="T499:AA499" si="198">T500</f>
        <v>0</v>
      </c>
      <c r="U499" s="43">
        <f t="shared" si="198"/>
        <v>0</v>
      </c>
      <c r="V499" s="46">
        <f t="shared" si="198"/>
        <v>0</v>
      </c>
      <c r="W499" s="43">
        <f t="shared" si="198"/>
        <v>0</v>
      </c>
      <c r="X499" s="46">
        <f t="shared" si="198"/>
        <v>0</v>
      </c>
      <c r="Y499" s="43">
        <f t="shared" si="198"/>
        <v>0</v>
      </c>
      <c r="Z499" s="43">
        <f t="shared" si="186"/>
        <v>0</v>
      </c>
      <c r="AA499" s="43">
        <f t="shared" si="198"/>
        <v>0</v>
      </c>
      <c r="AB499" s="47">
        <f t="shared" si="193"/>
        <v>0</v>
      </c>
      <c r="AC499" s="43">
        <v>0</v>
      </c>
      <c r="AD499" s="47">
        <f t="shared" si="193"/>
        <v>0</v>
      </c>
      <c r="AE499" s="43"/>
      <c r="AF499" s="47">
        <f t="shared" si="179"/>
        <v>0</v>
      </c>
      <c r="AG499" s="43"/>
      <c r="AH499" s="47">
        <f t="shared" si="179"/>
        <v>0</v>
      </c>
      <c r="AI499" s="43">
        <v>0</v>
      </c>
      <c r="AJ499" s="47">
        <f t="shared" si="179"/>
        <v>0</v>
      </c>
      <c r="AK499" s="43">
        <v>0</v>
      </c>
      <c r="AL499" s="47">
        <f t="shared" si="179"/>
        <v>0</v>
      </c>
      <c r="AM499" s="43">
        <v>0</v>
      </c>
      <c r="AN499" s="47">
        <f t="shared" si="180"/>
        <v>0</v>
      </c>
      <c r="AO499" s="43">
        <v>0</v>
      </c>
      <c r="AP499" s="47">
        <f t="shared" si="180"/>
        <v>0</v>
      </c>
      <c r="AQ499" s="43">
        <v>0</v>
      </c>
      <c r="AR499" s="47">
        <f t="shared" si="180"/>
        <v>0</v>
      </c>
      <c r="AS499" s="43">
        <v>0</v>
      </c>
      <c r="AT499" s="47">
        <f t="shared" si="180"/>
        <v>0</v>
      </c>
      <c r="AU499" s="43">
        <v>0</v>
      </c>
      <c r="AV499" s="47">
        <f t="shared" si="183"/>
        <v>0</v>
      </c>
      <c r="AW499" s="43">
        <v>0</v>
      </c>
      <c r="AX499" s="47">
        <f t="shared" si="183"/>
        <v>0</v>
      </c>
    </row>
    <row r="500" spans="1:50" ht="101.25" hidden="1" customHeight="1" x14ac:dyDescent="0.45">
      <c r="A500" s="15"/>
      <c r="B500" s="48"/>
      <c r="C500" s="45" t="s">
        <v>385</v>
      </c>
      <c r="D500" s="45" t="s">
        <v>205</v>
      </c>
      <c r="E500" s="45"/>
      <c r="F500" s="46"/>
      <c r="G500" s="43">
        <f>G501</f>
        <v>0</v>
      </c>
      <c r="H500" s="43"/>
      <c r="I500" s="43">
        <f t="shared" si="181"/>
        <v>0</v>
      </c>
      <c r="J500" s="43"/>
      <c r="K500" s="43">
        <f t="shared" si="196"/>
        <v>0</v>
      </c>
      <c r="L500" s="43"/>
      <c r="M500" s="46">
        <f t="shared" si="192"/>
        <v>0</v>
      </c>
      <c r="N500" s="43"/>
      <c r="O500" s="46">
        <v>0</v>
      </c>
      <c r="P500" s="43"/>
      <c r="Q500" s="46">
        <f t="shared" si="197"/>
        <v>0</v>
      </c>
      <c r="R500" s="43"/>
      <c r="S500" s="46">
        <f t="shared" si="188"/>
        <v>0</v>
      </c>
      <c r="T500" s="43"/>
      <c r="U500" s="43">
        <f>T500+S500</f>
        <v>0</v>
      </c>
      <c r="V500" s="46"/>
      <c r="W500" s="43">
        <f>V500+U500</f>
        <v>0</v>
      </c>
      <c r="X500" s="46"/>
      <c r="Y500" s="43"/>
      <c r="Z500" s="43">
        <f t="shared" si="186"/>
        <v>0</v>
      </c>
      <c r="AA500" s="43"/>
      <c r="AB500" s="47">
        <f t="shared" si="193"/>
        <v>0</v>
      </c>
      <c r="AC500" s="43"/>
      <c r="AD500" s="47">
        <f t="shared" si="193"/>
        <v>0</v>
      </c>
      <c r="AE500" s="43"/>
      <c r="AF500" s="47">
        <f t="shared" si="179"/>
        <v>0</v>
      </c>
      <c r="AG500" s="43"/>
      <c r="AH500" s="47">
        <f t="shared" si="179"/>
        <v>0</v>
      </c>
      <c r="AI500" s="43"/>
      <c r="AJ500" s="47">
        <f t="shared" si="179"/>
        <v>0</v>
      </c>
      <c r="AK500" s="43"/>
      <c r="AL500" s="47">
        <f t="shared" si="179"/>
        <v>0</v>
      </c>
      <c r="AM500" s="43"/>
      <c r="AN500" s="47">
        <f t="shared" si="180"/>
        <v>0</v>
      </c>
      <c r="AO500" s="43"/>
      <c r="AP500" s="47">
        <f t="shared" si="180"/>
        <v>0</v>
      </c>
      <c r="AQ500" s="43"/>
      <c r="AR500" s="47">
        <f t="shared" si="180"/>
        <v>0</v>
      </c>
      <c r="AS500" s="43"/>
      <c r="AT500" s="47">
        <f t="shared" si="180"/>
        <v>0</v>
      </c>
      <c r="AU500" s="43"/>
      <c r="AV500" s="47">
        <f t="shared" si="183"/>
        <v>0</v>
      </c>
      <c r="AW500" s="43"/>
      <c r="AX500" s="47">
        <f t="shared" si="183"/>
        <v>0</v>
      </c>
    </row>
    <row r="501" spans="1:50" ht="60.75" hidden="1" customHeight="1" x14ac:dyDescent="0.45">
      <c r="A501" s="15"/>
      <c r="B501" s="48"/>
      <c r="C501" s="45" t="s">
        <v>20</v>
      </c>
      <c r="D501" s="45" t="s">
        <v>205</v>
      </c>
      <c r="E501" s="45">
        <v>600</v>
      </c>
      <c r="F501" s="46">
        <v>5</v>
      </c>
      <c r="G501" s="43">
        <v>0</v>
      </c>
      <c r="H501" s="43">
        <f>H502</f>
        <v>0</v>
      </c>
      <c r="I501" s="43">
        <f t="shared" si="181"/>
        <v>0</v>
      </c>
      <c r="J501" s="43">
        <f>J502</f>
        <v>0</v>
      </c>
      <c r="K501" s="43">
        <f t="shared" ref="K501:K502" si="199">I501+J501</f>
        <v>0</v>
      </c>
      <c r="L501" s="43">
        <f>L502</f>
        <v>0</v>
      </c>
      <c r="M501" s="46">
        <f t="shared" si="192"/>
        <v>0</v>
      </c>
      <c r="N501" s="43">
        <f>N502</f>
        <v>0</v>
      </c>
      <c r="O501" s="46">
        <f>O502</f>
        <v>0</v>
      </c>
      <c r="P501" s="43">
        <f>P502</f>
        <v>0</v>
      </c>
      <c r="Q501" s="46">
        <f t="shared" ref="Q501:Q502" si="200">O501+P501</f>
        <v>0</v>
      </c>
      <c r="R501" s="43">
        <f>R502</f>
        <v>0</v>
      </c>
      <c r="S501" s="46">
        <f t="shared" si="188"/>
        <v>0</v>
      </c>
      <c r="T501" s="43">
        <f t="shared" ref="T501:AW501" si="201">T502</f>
        <v>0</v>
      </c>
      <c r="U501" s="46">
        <f t="shared" si="201"/>
        <v>0</v>
      </c>
      <c r="V501" s="46">
        <f t="shared" si="201"/>
        <v>0</v>
      </c>
      <c r="W501" s="43">
        <f t="shared" si="201"/>
        <v>0</v>
      </c>
      <c r="X501" s="46">
        <f t="shared" si="201"/>
        <v>0</v>
      </c>
      <c r="Y501" s="43">
        <f t="shared" si="201"/>
        <v>0</v>
      </c>
      <c r="Z501" s="43">
        <f t="shared" si="186"/>
        <v>0</v>
      </c>
      <c r="AA501" s="43">
        <f t="shared" si="201"/>
        <v>0</v>
      </c>
      <c r="AB501" s="47">
        <f t="shared" si="193"/>
        <v>0</v>
      </c>
      <c r="AC501" s="43">
        <f t="shared" si="201"/>
        <v>0</v>
      </c>
      <c r="AD501" s="47">
        <f t="shared" si="193"/>
        <v>0</v>
      </c>
      <c r="AE501" s="43">
        <f t="shared" si="201"/>
        <v>0</v>
      </c>
      <c r="AF501" s="47">
        <f t="shared" si="179"/>
        <v>0</v>
      </c>
      <c r="AG501" s="43">
        <f t="shared" si="201"/>
        <v>0</v>
      </c>
      <c r="AH501" s="47">
        <f t="shared" si="179"/>
        <v>0</v>
      </c>
      <c r="AI501" s="43">
        <f t="shared" si="201"/>
        <v>0</v>
      </c>
      <c r="AJ501" s="47">
        <f t="shared" si="179"/>
        <v>0</v>
      </c>
      <c r="AK501" s="43">
        <f t="shared" si="201"/>
        <v>0</v>
      </c>
      <c r="AL501" s="47">
        <f t="shared" si="179"/>
        <v>0</v>
      </c>
      <c r="AM501" s="43">
        <f t="shared" si="201"/>
        <v>0</v>
      </c>
      <c r="AN501" s="47">
        <f t="shared" si="180"/>
        <v>0</v>
      </c>
      <c r="AO501" s="43">
        <f t="shared" si="201"/>
        <v>0</v>
      </c>
      <c r="AP501" s="47">
        <f t="shared" si="180"/>
        <v>0</v>
      </c>
      <c r="AQ501" s="43">
        <f t="shared" si="201"/>
        <v>0</v>
      </c>
      <c r="AR501" s="47">
        <f t="shared" si="180"/>
        <v>0</v>
      </c>
      <c r="AS501" s="43">
        <f t="shared" si="201"/>
        <v>0</v>
      </c>
      <c r="AT501" s="47">
        <f t="shared" si="180"/>
        <v>0</v>
      </c>
      <c r="AU501" s="43">
        <f t="shared" si="201"/>
        <v>0</v>
      </c>
      <c r="AV501" s="47">
        <f t="shared" si="183"/>
        <v>0</v>
      </c>
      <c r="AW501" s="43">
        <f t="shared" si="201"/>
        <v>0</v>
      </c>
      <c r="AX501" s="47">
        <f t="shared" si="183"/>
        <v>0</v>
      </c>
    </row>
    <row r="502" spans="1:50" ht="40.5" hidden="1" customHeight="1" x14ac:dyDescent="0.45">
      <c r="A502" s="15"/>
      <c r="B502" s="48"/>
      <c r="C502" s="45" t="s">
        <v>387</v>
      </c>
      <c r="D502" s="45" t="s">
        <v>377</v>
      </c>
      <c r="E502" s="45"/>
      <c r="F502" s="46"/>
      <c r="G502" s="43">
        <f>G503</f>
        <v>0</v>
      </c>
      <c r="H502" s="43"/>
      <c r="I502" s="43">
        <f t="shared" si="181"/>
        <v>0</v>
      </c>
      <c r="J502" s="43"/>
      <c r="K502" s="43">
        <f t="shared" si="199"/>
        <v>0</v>
      </c>
      <c r="L502" s="43"/>
      <c r="M502" s="46">
        <f t="shared" si="192"/>
        <v>0</v>
      </c>
      <c r="N502" s="43"/>
      <c r="O502" s="46">
        <v>0</v>
      </c>
      <c r="P502" s="43">
        <v>0</v>
      </c>
      <c r="Q502" s="46">
        <f t="shared" si="200"/>
        <v>0</v>
      </c>
      <c r="R502" s="43"/>
      <c r="S502" s="46">
        <f t="shared" si="188"/>
        <v>0</v>
      </c>
      <c r="T502" s="43">
        <v>0</v>
      </c>
      <c r="U502" s="43">
        <f>T502+S502</f>
        <v>0</v>
      </c>
      <c r="V502" s="46"/>
      <c r="W502" s="43">
        <f>V502+U502</f>
        <v>0</v>
      </c>
      <c r="X502" s="46">
        <v>0</v>
      </c>
      <c r="Y502" s="43"/>
      <c r="Z502" s="43">
        <f t="shared" si="186"/>
        <v>0</v>
      </c>
      <c r="AA502" s="43"/>
      <c r="AB502" s="47">
        <f t="shared" si="193"/>
        <v>0</v>
      </c>
      <c r="AC502" s="43"/>
      <c r="AD502" s="47">
        <f t="shared" si="193"/>
        <v>0</v>
      </c>
      <c r="AE502" s="43"/>
      <c r="AF502" s="47">
        <f t="shared" si="179"/>
        <v>0</v>
      </c>
      <c r="AG502" s="43"/>
      <c r="AH502" s="47">
        <f t="shared" si="179"/>
        <v>0</v>
      </c>
      <c r="AI502" s="43"/>
      <c r="AJ502" s="47">
        <f t="shared" si="179"/>
        <v>0</v>
      </c>
      <c r="AK502" s="43"/>
      <c r="AL502" s="47">
        <f t="shared" si="179"/>
        <v>0</v>
      </c>
      <c r="AM502" s="43"/>
      <c r="AN502" s="47">
        <f t="shared" si="180"/>
        <v>0</v>
      </c>
      <c r="AO502" s="43"/>
      <c r="AP502" s="47">
        <f t="shared" si="180"/>
        <v>0</v>
      </c>
      <c r="AQ502" s="43"/>
      <c r="AR502" s="47">
        <f t="shared" si="180"/>
        <v>0</v>
      </c>
      <c r="AS502" s="43"/>
      <c r="AT502" s="47">
        <f t="shared" si="180"/>
        <v>0</v>
      </c>
      <c r="AU502" s="43"/>
      <c r="AV502" s="47">
        <f t="shared" si="183"/>
        <v>0</v>
      </c>
      <c r="AW502" s="43"/>
      <c r="AX502" s="47">
        <f t="shared" si="183"/>
        <v>0</v>
      </c>
    </row>
    <row r="503" spans="1:50" ht="60.75" hidden="1" customHeight="1" x14ac:dyDescent="0.45">
      <c r="A503" s="15"/>
      <c r="B503" s="48"/>
      <c r="C503" s="45" t="s">
        <v>20</v>
      </c>
      <c r="D503" s="45" t="s">
        <v>377</v>
      </c>
      <c r="E503" s="45">
        <v>600</v>
      </c>
      <c r="F503" s="46">
        <v>5</v>
      </c>
      <c r="G503" s="43">
        <v>0</v>
      </c>
      <c r="H503" s="43"/>
      <c r="I503" s="43">
        <f t="shared" si="181"/>
        <v>0</v>
      </c>
      <c r="J503" s="43"/>
      <c r="K503" s="43"/>
      <c r="L503" s="43"/>
      <c r="M503" s="46"/>
      <c r="N503" s="43"/>
      <c r="O503" s="46"/>
      <c r="P503" s="43"/>
      <c r="Q503" s="46"/>
      <c r="R503" s="43"/>
      <c r="S503" s="46"/>
      <c r="T503" s="43">
        <f t="shared" ref="T503:W504" si="202">T504</f>
        <v>0</v>
      </c>
      <c r="U503" s="43">
        <f t="shared" si="202"/>
        <v>0</v>
      </c>
      <c r="V503" s="43">
        <f t="shared" si="202"/>
        <v>0</v>
      </c>
      <c r="W503" s="43">
        <f t="shared" si="202"/>
        <v>0</v>
      </c>
      <c r="X503" s="46"/>
      <c r="Y503" s="43"/>
      <c r="Z503" s="43">
        <f t="shared" si="186"/>
        <v>0</v>
      </c>
      <c r="AA503" s="43"/>
      <c r="AB503" s="47">
        <f t="shared" si="193"/>
        <v>0</v>
      </c>
      <c r="AC503" s="43"/>
      <c r="AD503" s="47">
        <f t="shared" si="193"/>
        <v>0</v>
      </c>
      <c r="AE503" s="43"/>
      <c r="AF503" s="47">
        <f t="shared" si="179"/>
        <v>0</v>
      </c>
      <c r="AG503" s="43"/>
      <c r="AH503" s="47">
        <f t="shared" si="179"/>
        <v>0</v>
      </c>
      <c r="AI503" s="43"/>
      <c r="AJ503" s="47">
        <f t="shared" si="179"/>
        <v>0</v>
      </c>
      <c r="AK503" s="43"/>
      <c r="AL503" s="47">
        <f t="shared" si="179"/>
        <v>0</v>
      </c>
      <c r="AM503" s="43"/>
      <c r="AN503" s="47">
        <f t="shared" si="180"/>
        <v>0</v>
      </c>
      <c r="AO503" s="43"/>
      <c r="AP503" s="47">
        <f t="shared" si="180"/>
        <v>0</v>
      </c>
      <c r="AQ503" s="43"/>
      <c r="AR503" s="47">
        <f t="shared" si="180"/>
        <v>0</v>
      </c>
      <c r="AS503" s="43"/>
      <c r="AT503" s="47">
        <f t="shared" si="180"/>
        <v>0</v>
      </c>
      <c r="AU503" s="43"/>
      <c r="AV503" s="47">
        <f t="shared" si="183"/>
        <v>0</v>
      </c>
      <c r="AW503" s="43"/>
      <c r="AX503" s="47">
        <f t="shared" si="183"/>
        <v>0</v>
      </c>
    </row>
    <row r="504" spans="1:50" ht="40.5" hidden="1" customHeight="1" x14ac:dyDescent="0.45">
      <c r="A504" s="15"/>
      <c r="B504" s="48"/>
      <c r="C504" s="45" t="s">
        <v>388</v>
      </c>
      <c r="D504" s="45" t="s">
        <v>381</v>
      </c>
      <c r="E504" s="45"/>
      <c r="F504" s="46"/>
      <c r="G504" s="43"/>
      <c r="H504" s="43"/>
      <c r="I504" s="43">
        <f t="shared" si="181"/>
        <v>0</v>
      </c>
      <c r="J504" s="43"/>
      <c r="K504" s="43"/>
      <c r="L504" s="43"/>
      <c r="M504" s="46"/>
      <c r="N504" s="43"/>
      <c r="O504" s="46"/>
      <c r="P504" s="43"/>
      <c r="Q504" s="46"/>
      <c r="R504" s="43"/>
      <c r="S504" s="46"/>
      <c r="T504" s="43">
        <f t="shared" si="202"/>
        <v>0</v>
      </c>
      <c r="U504" s="43">
        <f t="shared" si="202"/>
        <v>0</v>
      </c>
      <c r="V504" s="43">
        <f t="shared" si="202"/>
        <v>0</v>
      </c>
      <c r="W504" s="43">
        <f t="shared" si="202"/>
        <v>0</v>
      </c>
      <c r="X504" s="46"/>
      <c r="Y504" s="43"/>
      <c r="Z504" s="43">
        <f t="shared" si="186"/>
        <v>0</v>
      </c>
      <c r="AA504" s="43"/>
      <c r="AB504" s="47">
        <f t="shared" si="193"/>
        <v>0</v>
      </c>
      <c r="AC504" s="43"/>
      <c r="AD504" s="47">
        <f t="shared" si="193"/>
        <v>0</v>
      </c>
      <c r="AE504" s="43"/>
      <c r="AF504" s="47">
        <f t="shared" si="179"/>
        <v>0</v>
      </c>
      <c r="AG504" s="43"/>
      <c r="AH504" s="47">
        <f t="shared" si="179"/>
        <v>0</v>
      </c>
      <c r="AI504" s="43"/>
      <c r="AJ504" s="47">
        <f t="shared" si="179"/>
        <v>0</v>
      </c>
      <c r="AK504" s="43"/>
      <c r="AL504" s="47">
        <f t="shared" si="179"/>
        <v>0</v>
      </c>
      <c r="AM504" s="43"/>
      <c r="AN504" s="47">
        <f t="shared" si="180"/>
        <v>0</v>
      </c>
      <c r="AO504" s="43"/>
      <c r="AP504" s="47">
        <f t="shared" si="180"/>
        <v>0</v>
      </c>
      <c r="AQ504" s="43"/>
      <c r="AR504" s="47">
        <f t="shared" si="180"/>
        <v>0</v>
      </c>
      <c r="AS504" s="43"/>
      <c r="AT504" s="47">
        <f t="shared" si="180"/>
        <v>0</v>
      </c>
      <c r="AU504" s="43"/>
      <c r="AV504" s="47">
        <f t="shared" si="183"/>
        <v>0</v>
      </c>
      <c r="AW504" s="43"/>
      <c r="AX504" s="47">
        <f t="shared" si="183"/>
        <v>0</v>
      </c>
    </row>
    <row r="505" spans="1:50" ht="40.5" hidden="1" customHeight="1" x14ac:dyDescent="0.45">
      <c r="A505" s="15"/>
      <c r="B505" s="48"/>
      <c r="C505" s="45" t="s">
        <v>64</v>
      </c>
      <c r="D505" s="45" t="s">
        <v>380</v>
      </c>
      <c r="E505" s="45"/>
      <c r="F505" s="46"/>
      <c r="G505" s="43"/>
      <c r="H505" s="43"/>
      <c r="I505" s="43">
        <f t="shared" si="181"/>
        <v>0</v>
      </c>
      <c r="J505" s="43"/>
      <c r="K505" s="43"/>
      <c r="L505" s="43"/>
      <c r="M505" s="46"/>
      <c r="N505" s="43"/>
      <c r="O505" s="46"/>
      <c r="P505" s="43"/>
      <c r="Q505" s="46"/>
      <c r="R505" s="43"/>
      <c r="S505" s="46"/>
      <c r="T505" s="43"/>
      <c r="U505" s="43">
        <f>T505+S505</f>
        <v>0</v>
      </c>
      <c r="V505" s="43"/>
      <c r="W505" s="43">
        <f>V505+U505</f>
        <v>0</v>
      </c>
      <c r="X505" s="46"/>
      <c r="Y505" s="43"/>
      <c r="Z505" s="43">
        <f t="shared" si="186"/>
        <v>0</v>
      </c>
      <c r="AA505" s="43"/>
      <c r="AB505" s="47">
        <f t="shared" si="193"/>
        <v>0</v>
      </c>
      <c r="AC505" s="43"/>
      <c r="AD505" s="47">
        <f t="shared" si="193"/>
        <v>0</v>
      </c>
      <c r="AE505" s="43"/>
      <c r="AF505" s="47">
        <f t="shared" si="179"/>
        <v>0</v>
      </c>
      <c r="AG505" s="43"/>
      <c r="AH505" s="47">
        <f t="shared" si="179"/>
        <v>0</v>
      </c>
      <c r="AI505" s="43"/>
      <c r="AJ505" s="47">
        <f t="shared" si="179"/>
        <v>0</v>
      </c>
      <c r="AK505" s="43"/>
      <c r="AL505" s="47">
        <f t="shared" si="179"/>
        <v>0</v>
      </c>
      <c r="AM505" s="43"/>
      <c r="AN505" s="47">
        <f t="shared" si="180"/>
        <v>0</v>
      </c>
      <c r="AO505" s="43"/>
      <c r="AP505" s="47">
        <f t="shared" si="180"/>
        <v>0</v>
      </c>
      <c r="AQ505" s="43"/>
      <c r="AR505" s="47">
        <f t="shared" si="180"/>
        <v>0</v>
      </c>
      <c r="AS505" s="43"/>
      <c r="AT505" s="47">
        <f t="shared" si="180"/>
        <v>0</v>
      </c>
      <c r="AU505" s="43"/>
      <c r="AV505" s="47">
        <f t="shared" si="183"/>
        <v>0</v>
      </c>
      <c r="AW505" s="43"/>
      <c r="AX505" s="47">
        <f t="shared" si="183"/>
        <v>0</v>
      </c>
    </row>
    <row r="506" spans="1:50" ht="60.75" hidden="1" customHeight="1" x14ac:dyDescent="0.45">
      <c r="A506" s="15"/>
      <c r="B506" s="48"/>
      <c r="C506" s="45" t="s">
        <v>20</v>
      </c>
      <c r="D506" s="45" t="s">
        <v>380</v>
      </c>
      <c r="E506" s="45">
        <v>600</v>
      </c>
      <c r="F506" s="46"/>
      <c r="G506" s="43"/>
      <c r="H506" s="43">
        <f>H512+H509</f>
        <v>0</v>
      </c>
      <c r="I506" s="43">
        <f t="shared" si="181"/>
        <v>0</v>
      </c>
      <c r="J506" s="43">
        <f>J512+J509</f>
        <v>0</v>
      </c>
      <c r="K506" s="43">
        <f t="shared" si="191"/>
        <v>0</v>
      </c>
      <c r="L506" s="43">
        <f>L512+L509</f>
        <v>0</v>
      </c>
      <c r="M506" s="46">
        <f>K506+L506</f>
        <v>0</v>
      </c>
      <c r="N506" s="43">
        <f>N512+N509</f>
        <v>0</v>
      </c>
      <c r="O506" s="46">
        <f>M506+N506</f>
        <v>0</v>
      </c>
      <c r="P506" s="43">
        <f>P512+P509</f>
        <v>0</v>
      </c>
      <c r="Q506" s="46">
        <f t="shared" si="187"/>
        <v>0</v>
      </c>
      <c r="R506" s="43">
        <f>R512+R509</f>
        <v>0</v>
      </c>
      <c r="S506" s="46">
        <f t="shared" si="188"/>
        <v>0</v>
      </c>
      <c r="T506" s="43">
        <f>T512+T509</f>
        <v>0</v>
      </c>
      <c r="U506" s="46">
        <f t="shared" si="189"/>
        <v>0</v>
      </c>
      <c r="V506" s="46"/>
      <c r="W506" s="46">
        <f t="shared" si="190"/>
        <v>0</v>
      </c>
      <c r="X506" s="46">
        <f>X512</f>
        <v>0</v>
      </c>
      <c r="Y506" s="43">
        <f>Y512+Y509</f>
        <v>0</v>
      </c>
      <c r="Z506" s="43">
        <f t="shared" si="186"/>
        <v>0</v>
      </c>
      <c r="AA506" s="43">
        <f>AA512+AA509</f>
        <v>0</v>
      </c>
      <c r="AB506" s="47">
        <f t="shared" si="193"/>
        <v>0</v>
      </c>
      <c r="AC506" s="43">
        <f>AC512+AC509</f>
        <v>0</v>
      </c>
      <c r="AD506" s="47">
        <f t="shared" si="193"/>
        <v>0</v>
      </c>
      <c r="AE506" s="43">
        <f>AE512+AE509</f>
        <v>0</v>
      </c>
      <c r="AF506" s="47">
        <f t="shared" si="179"/>
        <v>0</v>
      </c>
      <c r="AG506" s="43">
        <f>AG512+AG509</f>
        <v>0</v>
      </c>
      <c r="AH506" s="47">
        <f t="shared" si="179"/>
        <v>0</v>
      </c>
      <c r="AI506" s="43">
        <f>AI512+AI509</f>
        <v>0</v>
      </c>
      <c r="AJ506" s="47">
        <f t="shared" si="179"/>
        <v>0</v>
      </c>
      <c r="AK506" s="43">
        <f>AK512+AK509</f>
        <v>0</v>
      </c>
      <c r="AL506" s="47">
        <f t="shared" ref="AL506:AL516" si="203">AJ506+AK506</f>
        <v>0</v>
      </c>
      <c r="AM506" s="43">
        <f>AM512+AM509</f>
        <v>0</v>
      </c>
      <c r="AN506" s="47">
        <f t="shared" si="180"/>
        <v>0</v>
      </c>
      <c r="AO506" s="43">
        <f>AO512+AO509</f>
        <v>0</v>
      </c>
      <c r="AP506" s="47">
        <f t="shared" si="180"/>
        <v>0</v>
      </c>
      <c r="AQ506" s="43">
        <f>AQ512+AQ509</f>
        <v>10009.655999999999</v>
      </c>
      <c r="AR506" s="47">
        <f t="shared" si="180"/>
        <v>10009.655999999999</v>
      </c>
      <c r="AS506" s="43">
        <f>AS512+AS509</f>
        <v>0</v>
      </c>
      <c r="AT506" s="47">
        <f t="shared" si="180"/>
        <v>10009.655999999999</v>
      </c>
      <c r="AU506" s="43">
        <f>AU512+AU509</f>
        <v>9219.7219999999998</v>
      </c>
      <c r="AV506" s="47">
        <f t="shared" si="183"/>
        <v>19229.377999999997</v>
      </c>
      <c r="AW506" s="43">
        <f>AW512+AW509</f>
        <v>0</v>
      </c>
      <c r="AX506" s="47">
        <f t="shared" si="183"/>
        <v>19229.377999999997</v>
      </c>
    </row>
    <row r="507" spans="1:50" ht="60.75" customHeight="1" x14ac:dyDescent="0.45">
      <c r="A507" s="15"/>
      <c r="B507" s="48"/>
      <c r="C507" s="58" t="s">
        <v>663</v>
      </c>
      <c r="D507" s="85" t="s">
        <v>671</v>
      </c>
      <c r="E507" s="150"/>
      <c r="F507" s="151"/>
      <c r="G507" s="43"/>
      <c r="H507" s="43"/>
      <c r="I507" s="43"/>
      <c r="J507" s="43"/>
      <c r="K507" s="43"/>
      <c r="L507" s="43"/>
      <c r="M507" s="151"/>
      <c r="N507" s="43"/>
      <c r="O507" s="151"/>
      <c r="P507" s="43"/>
      <c r="Q507" s="151"/>
      <c r="R507" s="43"/>
      <c r="S507" s="151"/>
      <c r="T507" s="43"/>
      <c r="U507" s="151"/>
      <c r="V507" s="151"/>
      <c r="W507" s="151"/>
      <c r="X507" s="151"/>
      <c r="Y507" s="43"/>
      <c r="Z507" s="43"/>
      <c r="AA507" s="43"/>
      <c r="AB507" s="47"/>
      <c r="AC507" s="43"/>
      <c r="AD507" s="47"/>
      <c r="AE507" s="43"/>
      <c r="AF507" s="47"/>
      <c r="AG507" s="43"/>
      <c r="AH507" s="47"/>
      <c r="AI507" s="43"/>
      <c r="AJ507" s="47"/>
      <c r="AK507" s="43"/>
      <c r="AL507" s="47"/>
      <c r="AM507" s="43"/>
      <c r="AN507" s="47"/>
      <c r="AO507" s="43"/>
      <c r="AP507" s="47"/>
      <c r="AQ507" s="43"/>
      <c r="AR507" s="47"/>
      <c r="AS507" s="43"/>
      <c r="AT507" s="47"/>
      <c r="AU507" s="43"/>
      <c r="AV507" s="47">
        <f t="shared" si="183"/>
        <v>0</v>
      </c>
      <c r="AW507" s="51">
        <f>AW508</f>
        <v>543</v>
      </c>
      <c r="AX507" s="47">
        <f t="shared" si="183"/>
        <v>543</v>
      </c>
    </row>
    <row r="508" spans="1:50" ht="60.75" customHeight="1" x14ac:dyDescent="0.45">
      <c r="A508" s="15"/>
      <c r="B508" s="48"/>
      <c r="C508" s="49" t="s">
        <v>6</v>
      </c>
      <c r="D508" s="85" t="s">
        <v>671</v>
      </c>
      <c r="E508" s="150">
        <v>600</v>
      </c>
      <c r="F508" s="151"/>
      <c r="G508" s="43"/>
      <c r="H508" s="43"/>
      <c r="I508" s="43"/>
      <c r="J508" s="43"/>
      <c r="K508" s="43"/>
      <c r="L508" s="43"/>
      <c r="M508" s="151"/>
      <c r="N508" s="43"/>
      <c r="O508" s="151"/>
      <c r="P508" s="43"/>
      <c r="Q508" s="151"/>
      <c r="R508" s="43"/>
      <c r="S508" s="151"/>
      <c r="T508" s="43"/>
      <c r="U508" s="151"/>
      <c r="V508" s="151"/>
      <c r="W508" s="151"/>
      <c r="X508" s="151"/>
      <c r="Y508" s="43"/>
      <c r="Z508" s="43"/>
      <c r="AA508" s="43"/>
      <c r="AB508" s="47"/>
      <c r="AC508" s="43"/>
      <c r="AD508" s="47"/>
      <c r="AE508" s="43"/>
      <c r="AF508" s="47"/>
      <c r="AG508" s="43"/>
      <c r="AH508" s="47"/>
      <c r="AI508" s="43"/>
      <c r="AJ508" s="47"/>
      <c r="AK508" s="43"/>
      <c r="AL508" s="47"/>
      <c r="AM508" s="43"/>
      <c r="AN508" s="47"/>
      <c r="AO508" s="43"/>
      <c r="AP508" s="47"/>
      <c r="AQ508" s="43"/>
      <c r="AR508" s="47"/>
      <c r="AS508" s="43"/>
      <c r="AT508" s="47"/>
      <c r="AU508" s="43"/>
      <c r="AV508" s="47">
        <f t="shared" si="183"/>
        <v>0</v>
      </c>
      <c r="AW508" s="43">
        <v>543</v>
      </c>
      <c r="AX508" s="47">
        <f t="shared" ref="AX508" si="204">AV508+AW508</f>
        <v>543</v>
      </c>
    </row>
    <row r="509" spans="1:50" ht="60" customHeight="1" x14ac:dyDescent="0.45">
      <c r="A509" s="15"/>
      <c r="B509" s="41">
        <v>12</v>
      </c>
      <c r="C509" s="40" t="s">
        <v>397</v>
      </c>
      <c r="D509" s="40" t="s">
        <v>206</v>
      </c>
      <c r="E509" s="40"/>
      <c r="F509" s="40"/>
      <c r="G509" s="42">
        <f>G510+G513</f>
        <v>0</v>
      </c>
      <c r="H509" s="43"/>
      <c r="I509" s="42">
        <f t="shared" si="181"/>
        <v>0</v>
      </c>
      <c r="J509" s="42">
        <f>J510</f>
        <v>0</v>
      </c>
      <c r="K509" s="42">
        <f>I509+J509</f>
        <v>0</v>
      </c>
      <c r="L509" s="42">
        <f>L510</f>
        <v>0</v>
      </c>
      <c r="M509" s="41">
        <f>K509+L509</f>
        <v>0</v>
      </c>
      <c r="N509" s="42">
        <f>N510</f>
        <v>0</v>
      </c>
      <c r="O509" s="41">
        <f>M509+N509</f>
        <v>0</v>
      </c>
      <c r="P509" s="42">
        <f>P510</f>
        <v>0</v>
      </c>
      <c r="Q509" s="41">
        <f t="shared" si="187"/>
        <v>0</v>
      </c>
      <c r="R509" s="42">
        <f>R510</f>
        <v>0</v>
      </c>
      <c r="S509" s="41">
        <f t="shared" si="188"/>
        <v>0</v>
      </c>
      <c r="T509" s="42">
        <f>T510</f>
        <v>0</v>
      </c>
      <c r="U509" s="41">
        <f t="shared" si="189"/>
        <v>0</v>
      </c>
      <c r="V509" s="41">
        <f>V510</f>
        <v>0</v>
      </c>
      <c r="W509" s="42">
        <f>W510</f>
        <v>0</v>
      </c>
      <c r="X509" s="41"/>
      <c r="Y509" s="69">
        <f>Y510+Y513</f>
        <v>0</v>
      </c>
      <c r="Z509" s="42">
        <f t="shared" ref="Z509:Z519" si="205">I509+Y509</f>
        <v>0</v>
      </c>
      <c r="AA509" s="69">
        <f>AA510+AA513</f>
        <v>0</v>
      </c>
      <c r="AB509" s="44">
        <f t="shared" si="193"/>
        <v>0</v>
      </c>
      <c r="AC509" s="69">
        <f>AC510+AC513</f>
        <v>0</v>
      </c>
      <c r="AD509" s="44">
        <f t="shared" si="193"/>
        <v>0</v>
      </c>
      <c r="AE509" s="69">
        <f>AE510+AE513</f>
        <v>0</v>
      </c>
      <c r="AF509" s="44">
        <f t="shared" si="179"/>
        <v>0</v>
      </c>
      <c r="AG509" s="69">
        <f>AG510+AG513</f>
        <v>0</v>
      </c>
      <c r="AH509" s="44">
        <f t="shared" si="179"/>
        <v>0</v>
      </c>
      <c r="AI509" s="69">
        <f>AI510+AI513</f>
        <v>0</v>
      </c>
      <c r="AJ509" s="44">
        <f t="shared" si="179"/>
        <v>0</v>
      </c>
      <c r="AK509" s="69">
        <f>AK510+AK513</f>
        <v>0</v>
      </c>
      <c r="AL509" s="44">
        <f t="shared" si="203"/>
        <v>0</v>
      </c>
      <c r="AM509" s="69">
        <f>AM510+AM513</f>
        <v>0</v>
      </c>
      <c r="AN509" s="44">
        <f t="shared" si="180"/>
        <v>0</v>
      </c>
      <c r="AO509" s="69">
        <f>AO510+AO513</f>
        <v>0</v>
      </c>
      <c r="AP509" s="44">
        <f t="shared" si="180"/>
        <v>0</v>
      </c>
      <c r="AQ509" s="69">
        <f>AQ510+AQ513</f>
        <v>8009.6559999999999</v>
      </c>
      <c r="AR509" s="44">
        <f t="shared" si="180"/>
        <v>8009.6559999999999</v>
      </c>
      <c r="AS509" s="69">
        <f>AS510+AS513</f>
        <v>0</v>
      </c>
      <c r="AT509" s="44">
        <f t="shared" si="180"/>
        <v>8009.6559999999999</v>
      </c>
      <c r="AU509" s="69">
        <f>AU510+AU513</f>
        <v>5219.7219999999998</v>
      </c>
      <c r="AV509" s="44">
        <f t="shared" si="183"/>
        <v>13229.378000000001</v>
      </c>
      <c r="AW509" s="69">
        <f>AW510+AW513</f>
        <v>0</v>
      </c>
      <c r="AX509" s="44">
        <f t="shared" si="183"/>
        <v>13229.378000000001</v>
      </c>
    </row>
    <row r="510" spans="1:50" ht="63" customHeight="1" x14ac:dyDescent="0.45">
      <c r="A510" s="15"/>
      <c r="B510" s="48"/>
      <c r="C510" s="133" t="s">
        <v>649</v>
      </c>
      <c r="D510" s="45" t="s">
        <v>367</v>
      </c>
      <c r="E510" s="45"/>
      <c r="F510" s="45"/>
      <c r="G510" s="43">
        <f>G511</f>
        <v>0</v>
      </c>
      <c r="H510" s="43"/>
      <c r="I510" s="43">
        <f t="shared" si="181"/>
        <v>0</v>
      </c>
      <c r="J510" s="43">
        <f>J511</f>
        <v>0</v>
      </c>
      <c r="K510" s="43">
        <f>I510+J510</f>
        <v>0</v>
      </c>
      <c r="L510" s="43">
        <f>L511</f>
        <v>0</v>
      </c>
      <c r="M510" s="46"/>
      <c r="N510" s="43">
        <f>N511</f>
        <v>0</v>
      </c>
      <c r="O510" s="46" t="b">
        <f>M510=M511</f>
        <v>1</v>
      </c>
      <c r="P510" s="43">
        <f>P511</f>
        <v>0</v>
      </c>
      <c r="Q510" s="43">
        <f>Q511</f>
        <v>0</v>
      </c>
      <c r="R510" s="43">
        <f>R511</f>
        <v>0</v>
      </c>
      <c r="S510" s="43">
        <f>S511</f>
        <v>0</v>
      </c>
      <c r="T510" s="43">
        <f>T511</f>
        <v>0</v>
      </c>
      <c r="U510" s="43">
        <f>U511</f>
        <v>0</v>
      </c>
      <c r="V510" s="46">
        <f>V511</f>
        <v>0</v>
      </c>
      <c r="W510" s="43">
        <f>W511</f>
        <v>0</v>
      </c>
      <c r="X510" s="46"/>
      <c r="Y510" s="43">
        <f>Y511</f>
        <v>0</v>
      </c>
      <c r="Z510" s="43">
        <f t="shared" si="205"/>
        <v>0</v>
      </c>
      <c r="AA510" s="43">
        <f>AA511</f>
        <v>0</v>
      </c>
      <c r="AB510" s="47">
        <f t="shared" si="193"/>
        <v>0</v>
      </c>
      <c r="AC510" s="43">
        <f>AC511</f>
        <v>0</v>
      </c>
      <c r="AD510" s="47">
        <f t="shared" si="193"/>
        <v>0</v>
      </c>
      <c r="AE510" s="43">
        <f>AE511</f>
        <v>0</v>
      </c>
      <c r="AF510" s="47">
        <f t="shared" si="179"/>
        <v>0</v>
      </c>
      <c r="AG510" s="43">
        <f>AG511</f>
        <v>0</v>
      </c>
      <c r="AH510" s="47">
        <f t="shared" si="179"/>
        <v>0</v>
      </c>
      <c r="AI510" s="43">
        <f>AI511</f>
        <v>0</v>
      </c>
      <c r="AJ510" s="47">
        <f t="shared" si="179"/>
        <v>0</v>
      </c>
      <c r="AK510" s="43">
        <f>AK511</f>
        <v>0</v>
      </c>
      <c r="AL510" s="47">
        <f t="shared" si="203"/>
        <v>0</v>
      </c>
      <c r="AM510" s="43">
        <f>AM511</f>
        <v>0</v>
      </c>
      <c r="AN510" s="47">
        <f t="shared" si="180"/>
        <v>0</v>
      </c>
      <c r="AO510" s="43">
        <f>AO511</f>
        <v>0</v>
      </c>
      <c r="AP510" s="47">
        <f t="shared" si="180"/>
        <v>0</v>
      </c>
      <c r="AQ510" s="43">
        <f>AQ511</f>
        <v>2000</v>
      </c>
      <c r="AR510" s="47">
        <f t="shared" si="180"/>
        <v>2000</v>
      </c>
      <c r="AS510" s="43">
        <f>AS511</f>
        <v>0</v>
      </c>
      <c r="AT510" s="47">
        <f t="shared" ref="AT510:AX525" si="206">AR510+AS510</f>
        <v>2000</v>
      </c>
      <c r="AU510" s="43">
        <f>AU511</f>
        <v>4000</v>
      </c>
      <c r="AV510" s="47">
        <f t="shared" si="206"/>
        <v>6000</v>
      </c>
      <c r="AW510" s="43">
        <f>AW511</f>
        <v>0</v>
      </c>
      <c r="AX510" s="47">
        <f t="shared" si="206"/>
        <v>6000</v>
      </c>
    </row>
    <row r="511" spans="1:50" ht="30.75" customHeight="1" x14ac:dyDescent="0.45">
      <c r="A511" s="15"/>
      <c r="B511" s="48"/>
      <c r="C511" s="45" t="s">
        <v>368</v>
      </c>
      <c r="D511" s="45" t="s">
        <v>369</v>
      </c>
      <c r="E511" s="45"/>
      <c r="F511" s="45"/>
      <c r="G511" s="43">
        <f>G512</f>
        <v>0</v>
      </c>
      <c r="H511" s="43"/>
      <c r="I511" s="43">
        <f t="shared" si="181"/>
        <v>0</v>
      </c>
      <c r="J511" s="43"/>
      <c r="K511" s="43">
        <f>I511+J511</f>
        <v>0</v>
      </c>
      <c r="L511" s="43">
        <v>0</v>
      </c>
      <c r="M511" s="43">
        <f>+K511</f>
        <v>0</v>
      </c>
      <c r="N511" s="43">
        <v>0</v>
      </c>
      <c r="O511" s="43">
        <f>N511+M511</f>
        <v>0</v>
      </c>
      <c r="P511" s="43">
        <v>0</v>
      </c>
      <c r="Q511" s="43">
        <f>P511+O511</f>
        <v>0</v>
      </c>
      <c r="R511" s="43">
        <v>0</v>
      </c>
      <c r="S511" s="43">
        <f>R511+Q511</f>
        <v>0</v>
      </c>
      <c r="T511" s="43">
        <v>0</v>
      </c>
      <c r="U511" s="43">
        <f>T511+S511</f>
        <v>0</v>
      </c>
      <c r="V511" s="46"/>
      <c r="W511" s="43">
        <f>V511+U511</f>
        <v>0</v>
      </c>
      <c r="X511" s="46"/>
      <c r="Y511" s="43">
        <f>Y512</f>
        <v>0</v>
      </c>
      <c r="Z511" s="43">
        <f t="shared" si="205"/>
        <v>0</v>
      </c>
      <c r="AA511" s="43">
        <f>AA512</f>
        <v>0</v>
      </c>
      <c r="AB511" s="47">
        <f t="shared" si="193"/>
        <v>0</v>
      </c>
      <c r="AC511" s="43">
        <f>AC512</f>
        <v>0</v>
      </c>
      <c r="AD511" s="47">
        <f t="shared" si="193"/>
        <v>0</v>
      </c>
      <c r="AE511" s="43">
        <f>AE512</f>
        <v>0</v>
      </c>
      <c r="AF511" s="47">
        <f t="shared" si="179"/>
        <v>0</v>
      </c>
      <c r="AG511" s="43">
        <f>AG512</f>
        <v>0</v>
      </c>
      <c r="AH511" s="47">
        <f t="shared" si="179"/>
        <v>0</v>
      </c>
      <c r="AI511" s="43">
        <f>AI512</f>
        <v>0</v>
      </c>
      <c r="AJ511" s="47">
        <f t="shared" si="179"/>
        <v>0</v>
      </c>
      <c r="AK511" s="43">
        <f>AK512</f>
        <v>0</v>
      </c>
      <c r="AL511" s="47">
        <f t="shared" si="203"/>
        <v>0</v>
      </c>
      <c r="AM511" s="43">
        <f>AM512</f>
        <v>0</v>
      </c>
      <c r="AN511" s="47">
        <f t="shared" si="180"/>
        <v>0</v>
      </c>
      <c r="AO511" s="43">
        <f>AO512</f>
        <v>0</v>
      </c>
      <c r="AP511" s="47">
        <f t="shared" si="180"/>
        <v>0</v>
      </c>
      <c r="AQ511" s="43">
        <f>AQ512</f>
        <v>2000</v>
      </c>
      <c r="AR511" s="47">
        <f t="shared" si="180"/>
        <v>2000</v>
      </c>
      <c r="AS511" s="43">
        <f>AS512</f>
        <v>0</v>
      </c>
      <c r="AT511" s="47">
        <f t="shared" si="206"/>
        <v>2000</v>
      </c>
      <c r="AU511" s="43">
        <f>AU512</f>
        <v>4000</v>
      </c>
      <c r="AV511" s="47">
        <f t="shared" si="206"/>
        <v>6000</v>
      </c>
      <c r="AW511" s="43">
        <f>AW512</f>
        <v>0</v>
      </c>
      <c r="AX511" s="47">
        <f t="shared" si="206"/>
        <v>6000</v>
      </c>
    </row>
    <row r="512" spans="1:50" ht="28.5" customHeight="1" x14ac:dyDescent="0.45">
      <c r="A512" s="15"/>
      <c r="B512" s="48"/>
      <c r="C512" s="119" t="s">
        <v>18</v>
      </c>
      <c r="D512" s="45" t="s">
        <v>369</v>
      </c>
      <c r="E512" s="45">
        <v>800</v>
      </c>
      <c r="F512" s="45"/>
      <c r="G512" s="43">
        <v>0</v>
      </c>
      <c r="H512" s="43">
        <f>H513+H515</f>
        <v>0</v>
      </c>
      <c r="I512" s="43">
        <f t="shared" si="181"/>
        <v>0</v>
      </c>
      <c r="J512" s="43">
        <f>J517+J513+J515</f>
        <v>0</v>
      </c>
      <c r="K512" s="43">
        <f t="shared" si="191"/>
        <v>0</v>
      </c>
      <c r="L512" s="43">
        <f>L517+L513+L515</f>
        <v>0</v>
      </c>
      <c r="M512" s="46">
        <f t="shared" ref="M512:M517" si="207">K512+L512</f>
        <v>0</v>
      </c>
      <c r="N512" s="43">
        <f>N517+N513+N515</f>
        <v>0</v>
      </c>
      <c r="O512" s="46">
        <f t="shared" ref="O512:O517" si="208">M512+N512</f>
        <v>0</v>
      </c>
      <c r="P512" s="43">
        <f>P517+P513+P515</f>
        <v>0</v>
      </c>
      <c r="Q512" s="46">
        <f t="shared" si="187"/>
        <v>0</v>
      </c>
      <c r="R512" s="43">
        <f>R517+R513+R515</f>
        <v>0</v>
      </c>
      <c r="S512" s="46">
        <f t="shared" si="188"/>
        <v>0</v>
      </c>
      <c r="T512" s="43">
        <f>T517+T513+T515</f>
        <v>0</v>
      </c>
      <c r="U512" s="46">
        <f t="shared" si="189"/>
        <v>0</v>
      </c>
      <c r="V512" s="46"/>
      <c r="W512" s="46">
        <f t="shared" si="190"/>
        <v>0</v>
      </c>
      <c r="X512" s="46">
        <f>X513+X515</f>
        <v>0</v>
      </c>
      <c r="Y512" s="43">
        <v>0</v>
      </c>
      <c r="Z512" s="43">
        <f t="shared" si="205"/>
        <v>0</v>
      </c>
      <c r="AA512" s="43"/>
      <c r="AB512" s="47">
        <f t="shared" si="193"/>
        <v>0</v>
      </c>
      <c r="AC512" s="43">
        <v>0</v>
      </c>
      <c r="AD512" s="47">
        <f t="shared" si="193"/>
        <v>0</v>
      </c>
      <c r="AE512" s="43"/>
      <c r="AF512" s="47">
        <f t="shared" si="179"/>
        <v>0</v>
      </c>
      <c r="AG512" s="43"/>
      <c r="AH512" s="47">
        <f t="shared" si="179"/>
        <v>0</v>
      </c>
      <c r="AI512" s="43">
        <v>0</v>
      </c>
      <c r="AJ512" s="47">
        <f t="shared" si="179"/>
        <v>0</v>
      </c>
      <c r="AK512" s="43">
        <v>0</v>
      </c>
      <c r="AL512" s="47">
        <f t="shared" si="203"/>
        <v>0</v>
      </c>
      <c r="AM512" s="43">
        <v>0</v>
      </c>
      <c r="AN512" s="47">
        <f t="shared" si="180"/>
        <v>0</v>
      </c>
      <c r="AO512" s="43">
        <v>0</v>
      </c>
      <c r="AP512" s="47">
        <f t="shared" si="180"/>
        <v>0</v>
      </c>
      <c r="AQ512" s="43">
        <v>2000</v>
      </c>
      <c r="AR512" s="47">
        <f t="shared" si="180"/>
        <v>2000</v>
      </c>
      <c r="AS512" s="43"/>
      <c r="AT512" s="47">
        <f t="shared" si="206"/>
        <v>2000</v>
      </c>
      <c r="AU512" s="43">
        <v>4000</v>
      </c>
      <c r="AV512" s="47">
        <f t="shared" si="206"/>
        <v>6000</v>
      </c>
      <c r="AW512" s="43">
        <v>0</v>
      </c>
      <c r="AX512" s="47">
        <f t="shared" si="206"/>
        <v>6000</v>
      </c>
    </row>
    <row r="513" spans="1:50" ht="45.75" customHeight="1" x14ac:dyDescent="0.45">
      <c r="A513" s="15"/>
      <c r="B513" s="48"/>
      <c r="C513" s="45" t="s">
        <v>389</v>
      </c>
      <c r="D513" s="45" t="s">
        <v>207</v>
      </c>
      <c r="E513" s="45"/>
      <c r="F513" s="45"/>
      <c r="G513" s="43">
        <f>G514+G516</f>
        <v>0</v>
      </c>
      <c r="H513" s="43">
        <f>H514</f>
        <v>0</v>
      </c>
      <c r="I513" s="43">
        <f t="shared" si="181"/>
        <v>0</v>
      </c>
      <c r="J513" s="43">
        <f>J514</f>
        <v>0</v>
      </c>
      <c r="K513" s="43">
        <f t="shared" si="191"/>
        <v>0</v>
      </c>
      <c r="L513" s="43">
        <f>L514</f>
        <v>0</v>
      </c>
      <c r="M513" s="46">
        <f t="shared" si="207"/>
        <v>0</v>
      </c>
      <c r="N513" s="43">
        <f>N514</f>
        <v>0</v>
      </c>
      <c r="O513" s="46">
        <f t="shared" si="208"/>
        <v>0</v>
      </c>
      <c r="P513" s="43">
        <f>P514</f>
        <v>0</v>
      </c>
      <c r="Q513" s="46">
        <f t="shared" si="187"/>
        <v>0</v>
      </c>
      <c r="R513" s="43">
        <f>R514</f>
        <v>0</v>
      </c>
      <c r="S513" s="46">
        <f t="shared" si="188"/>
        <v>0</v>
      </c>
      <c r="T513" s="43">
        <f>T514</f>
        <v>0</v>
      </c>
      <c r="U513" s="46">
        <f t="shared" si="189"/>
        <v>0</v>
      </c>
      <c r="V513" s="46"/>
      <c r="W513" s="46">
        <f t="shared" si="190"/>
        <v>0</v>
      </c>
      <c r="X513" s="46">
        <f>X514</f>
        <v>0</v>
      </c>
      <c r="Y513" s="43">
        <f>Y514</f>
        <v>0</v>
      </c>
      <c r="Z513" s="43">
        <f t="shared" si="205"/>
        <v>0</v>
      </c>
      <c r="AA513" s="43">
        <f>AA514</f>
        <v>0</v>
      </c>
      <c r="AB513" s="47">
        <f t="shared" si="193"/>
        <v>0</v>
      </c>
      <c r="AC513" s="43">
        <f>AC514+AC520</f>
        <v>0</v>
      </c>
      <c r="AD513" s="47">
        <f t="shared" si="193"/>
        <v>0</v>
      </c>
      <c r="AE513" s="43">
        <f>AE514+AE520</f>
        <v>0</v>
      </c>
      <c r="AF513" s="47">
        <f t="shared" si="179"/>
        <v>0</v>
      </c>
      <c r="AG513" s="43">
        <f>AG514+AG520</f>
        <v>0</v>
      </c>
      <c r="AH513" s="47">
        <f t="shared" si="179"/>
        <v>0</v>
      </c>
      <c r="AI513" s="43">
        <f>AI514+AI520</f>
        <v>0</v>
      </c>
      <c r="AJ513" s="47">
        <f t="shared" si="179"/>
        <v>0</v>
      </c>
      <c r="AK513" s="43">
        <f>AK514+AK520</f>
        <v>0</v>
      </c>
      <c r="AL513" s="47">
        <f t="shared" si="203"/>
        <v>0</v>
      </c>
      <c r="AM513" s="43">
        <f>AM514+AM520</f>
        <v>0</v>
      </c>
      <c r="AN513" s="47">
        <f t="shared" si="180"/>
        <v>0</v>
      </c>
      <c r="AO513" s="43">
        <f>AO514+AO520</f>
        <v>0</v>
      </c>
      <c r="AP513" s="47">
        <f t="shared" si="180"/>
        <v>0</v>
      </c>
      <c r="AQ513" s="43">
        <f>AQ514+AQ520</f>
        <v>6009.6559999999999</v>
      </c>
      <c r="AR513" s="47">
        <f t="shared" si="180"/>
        <v>6009.6559999999999</v>
      </c>
      <c r="AS513" s="43">
        <f>AS514+AS520</f>
        <v>0</v>
      </c>
      <c r="AT513" s="47">
        <f t="shared" si="206"/>
        <v>6009.6559999999999</v>
      </c>
      <c r="AU513" s="43">
        <f>AU514+AU520</f>
        <v>1219.722</v>
      </c>
      <c r="AV513" s="47">
        <f t="shared" si="206"/>
        <v>7229.3779999999997</v>
      </c>
      <c r="AW513" s="43">
        <f>AW514+AW520</f>
        <v>0</v>
      </c>
      <c r="AX513" s="47">
        <f t="shared" si="206"/>
        <v>7229.3779999999997</v>
      </c>
    </row>
    <row r="514" spans="1:50" ht="182.25" hidden="1" customHeight="1" x14ac:dyDescent="0.45">
      <c r="A514" s="15"/>
      <c r="B514" s="48"/>
      <c r="C514" s="45" t="s">
        <v>468</v>
      </c>
      <c r="D514" s="45" t="s">
        <v>208</v>
      </c>
      <c r="E514" s="45"/>
      <c r="F514" s="45"/>
      <c r="G514" s="43">
        <f>G515</f>
        <v>0</v>
      </c>
      <c r="H514" s="43"/>
      <c r="I514" s="43">
        <f t="shared" si="181"/>
        <v>0</v>
      </c>
      <c r="J514" s="43">
        <v>0</v>
      </c>
      <c r="K514" s="43">
        <f t="shared" si="191"/>
        <v>0</v>
      </c>
      <c r="L514" s="43"/>
      <c r="M514" s="46">
        <f t="shared" si="207"/>
        <v>0</v>
      </c>
      <c r="N514" s="43">
        <v>0</v>
      </c>
      <c r="O514" s="46">
        <f t="shared" si="208"/>
        <v>0</v>
      </c>
      <c r="P514" s="43">
        <v>0</v>
      </c>
      <c r="Q514" s="46">
        <f t="shared" si="187"/>
        <v>0</v>
      </c>
      <c r="R514" s="43">
        <v>0</v>
      </c>
      <c r="S514" s="46">
        <f t="shared" si="188"/>
        <v>0</v>
      </c>
      <c r="T514" s="43">
        <v>0</v>
      </c>
      <c r="U514" s="46">
        <f t="shared" si="189"/>
        <v>0</v>
      </c>
      <c r="V514" s="46"/>
      <c r="W514" s="46">
        <f t="shared" si="190"/>
        <v>0</v>
      </c>
      <c r="X514" s="46"/>
      <c r="Y514" s="43">
        <v>0</v>
      </c>
      <c r="Z514" s="43">
        <f t="shared" si="205"/>
        <v>0</v>
      </c>
      <c r="AA514" s="43">
        <v>0</v>
      </c>
      <c r="AB514" s="47">
        <f t="shared" si="193"/>
        <v>0</v>
      </c>
      <c r="AC514" s="43">
        <v>0</v>
      </c>
      <c r="AD514" s="47">
        <f t="shared" si="193"/>
        <v>0</v>
      </c>
      <c r="AE514" s="43">
        <v>0</v>
      </c>
      <c r="AF514" s="47">
        <f t="shared" si="179"/>
        <v>0</v>
      </c>
      <c r="AG514" s="43">
        <f>AG515</f>
        <v>0</v>
      </c>
      <c r="AH514" s="47">
        <f t="shared" si="179"/>
        <v>0</v>
      </c>
      <c r="AI514" s="43">
        <f>AI515</f>
        <v>0</v>
      </c>
      <c r="AJ514" s="47">
        <f t="shared" si="179"/>
        <v>0</v>
      </c>
      <c r="AK514" s="43">
        <f>AK515</f>
        <v>0</v>
      </c>
      <c r="AL514" s="47">
        <f t="shared" si="203"/>
        <v>0</v>
      </c>
      <c r="AM514" s="43">
        <f>AM515</f>
        <v>0</v>
      </c>
      <c r="AN514" s="47">
        <f t="shared" si="180"/>
        <v>0</v>
      </c>
      <c r="AO514" s="43">
        <f>AO515</f>
        <v>0</v>
      </c>
      <c r="AP514" s="47">
        <f t="shared" si="180"/>
        <v>0</v>
      </c>
      <c r="AQ514" s="43">
        <f>AQ515</f>
        <v>0</v>
      </c>
      <c r="AR514" s="47">
        <f t="shared" si="180"/>
        <v>0</v>
      </c>
      <c r="AS514" s="43">
        <f>AS515</f>
        <v>0</v>
      </c>
      <c r="AT514" s="47">
        <f t="shared" si="206"/>
        <v>0</v>
      </c>
      <c r="AU514" s="43">
        <f>AU515</f>
        <v>0</v>
      </c>
      <c r="AV514" s="47">
        <f t="shared" si="206"/>
        <v>0</v>
      </c>
      <c r="AW514" s="43">
        <f>AW515</f>
        <v>0</v>
      </c>
      <c r="AX514" s="47">
        <f t="shared" si="206"/>
        <v>0</v>
      </c>
    </row>
    <row r="515" spans="1:50" ht="57" hidden="1" customHeight="1" x14ac:dyDescent="0.45">
      <c r="A515" s="15"/>
      <c r="B515" s="48"/>
      <c r="C515" s="45" t="s">
        <v>68</v>
      </c>
      <c r="D515" s="45" t="s">
        <v>208</v>
      </c>
      <c r="E515" s="45">
        <v>400</v>
      </c>
      <c r="F515" s="45">
        <v>2</v>
      </c>
      <c r="G515" s="43">
        <v>0</v>
      </c>
      <c r="H515" s="43">
        <f>H516</f>
        <v>0</v>
      </c>
      <c r="I515" s="43">
        <f t="shared" si="181"/>
        <v>0</v>
      </c>
      <c r="J515" s="43">
        <f>J516</f>
        <v>0</v>
      </c>
      <c r="K515" s="43">
        <f t="shared" si="191"/>
        <v>0</v>
      </c>
      <c r="L515" s="43">
        <f>L516</f>
        <v>0</v>
      </c>
      <c r="M515" s="46">
        <f t="shared" si="207"/>
        <v>0</v>
      </c>
      <c r="N515" s="43">
        <f>N516</f>
        <v>0</v>
      </c>
      <c r="O515" s="46">
        <f t="shared" si="208"/>
        <v>0</v>
      </c>
      <c r="P515" s="43">
        <f>P516</f>
        <v>0</v>
      </c>
      <c r="Q515" s="46">
        <f t="shared" si="187"/>
        <v>0</v>
      </c>
      <c r="R515" s="43">
        <f>R516</f>
        <v>0</v>
      </c>
      <c r="S515" s="46">
        <f t="shared" si="188"/>
        <v>0</v>
      </c>
      <c r="T515" s="43">
        <f>T516</f>
        <v>0</v>
      </c>
      <c r="U515" s="46">
        <f t="shared" si="189"/>
        <v>0</v>
      </c>
      <c r="V515" s="46"/>
      <c r="W515" s="46">
        <f t="shared" si="190"/>
        <v>0</v>
      </c>
      <c r="X515" s="46">
        <f>X516</f>
        <v>0</v>
      </c>
      <c r="Y515" s="43">
        <f>Y516</f>
        <v>0</v>
      </c>
      <c r="Z515" s="43">
        <f t="shared" si="205"/>
        <v>0</v>
      </c>
      <c r="AA515" s="43">
        <f>AA516</f>
        <v>0</v>
      </c>
      <c r="AB515" s="47">
        <f t="shared" si="193"/>
        <v>0</v>
      </c>
      <c r="AC515" s="43">
        <f>AC516</f>
        <v>0</v>
      </c>
      <c r="AD515" s="47">
        <f t="shared" si="193"/>
        <v>0</v>
      </c>
      <c r="AE515" s="43">
        <f>AE516</f>
        <v>0</v>
      </c>
      <c r="AF515" s="47">
        <f t="shared" si="179"/>
        <v>0</v>
      </c>
      <c r="AG515" s="43">
        <v>0</v>
      </c>
      <c r="AH515" s="47">
        <f t="shared" si="179"/>
        <v>0</v>
      </c>
      <c r="AI515" s="43">
        <v>0</v>
      </c>
      <c r="AJ515" s="47">
        <f t="shared" si="179"/>
        <v>0</v>
      </c>
      <c r="AK515" s="43">
        <v>0</v>
      </c>
      <c r="AL515" s="47">
        <f t="shared" si="203"/>
        <v>0</v>
      </c>
      <c r="AM515" s="43">
        <v>0</v>
      </c>
      <c r="AN515" s="47">
        <f t="shared" si="180"/>
        <v>0</v>
      </c>
      <c r="AO515" s="43">
        <v>0</v>
      </c>
      <c r="AP515" s="47">
        <f t="shared" si="180"/>
        <v>0</v>
      </c>
      <c r="AQ515" s="43">
        <v>0</v>
      </c>
      <c r="AR515" s="47">
        <f t="shared" si="180"/>
        <v>0</v>
      </c>
      <c r="AS515" s="43">
        <v>0</v>
      </c>
      <c r="AT515" s="47">
        <f t="shared" si="206"/>
        <v>0</v>
      </c>
      <c r="AU515" s="43">
        <v>0</v>
      </c>
      <c r="AV515" s="47">
        <f t="shared" si="206"/>
        <v>0</v>
      </c>
      <c r="AW515" s="43">
        <v>0</v>
      </c>
      <c r="AX515" s="47">
        <f t="shared" si="206"/>
        <v>0</v>
      </c>
    </row>
    <row r="516" spans="1:50" ht="101.25" hidden="1" customHeight="1" x14ac:dyDescent="0.45">
      <c r="A516" s="15"/>
      <c r="B516" s="48"/>
      <c r="C516" s="45" t="s">
        <v>209</v>
      </c>
      <c r="D516" s="45" t="s">
        <v>208</v>
      </c>
      <c r="E516" s="45"/>
      <c r="F516" s="45"/>
      <c r="G516" s="43">
        <f>G517</f>
        <v>0</v>
      </c>
      <c r="H516" s="43"/>
      <c r="I516" s="43">
        <f t="shared" si="181"/>
        <v>0</v>
      </c>
      <c r="J516" s="43">
        <v>0</v>
      </c>
      <c r="K516" s="43">
        <f t="shared" si="191"/>
        <v>0</v>
      </c>
      <c r="L516" s="43">
        <v>0</v>
      </c>
      <c r="M516" s="46">
        <f t="shared" si="207"/>
        <v>0</v>
      </c>
      <c r="N516" s="43">
        <v>0</v>
      </c>
      <c r="O516" s="46">
        <f t="shared" si="208"/>
        <v>0</v>
      </c>
      <c r="P516" s="43">
        <v>0</v>
      </c>
      <c r="Q516" s="46">
        <f t="shared" si="187"/>
        <v>0</v>
      </c>
      <c r="R516" s="43">
        <v>0</v>
      </c>
      <c r="S516" s="46">
        <f t="shared" si="188"/>
        <v>0</v>
      </c>
      <c r="T516" s="43">
        <v>0</v>
      </c>
      <c r="U516" s="46">
        <f t="shared" si="189"/>
        <v>0</v>
      </c>
      <c r="V516" s="46"/>
      <c r="W516" s="46">
        <f t="shared" si="190"/>
        <v>0</v>
      </c>
      <c r="X516" s="46"/>
      <c r="Y516" s="43"/>
      <c r="Z516" s="43">
        <f t="shared" si="205"/>
        <v>0</v>
      </c>
      <c r="AA516" s="43"/>
      <c r="AB516" s="47">
        <f t="shared" si="193"/>
        <v>0</v>
      </c>
      <c r="AC516" s="43"/>
      <c r="AD516" s="47">
        <f t="shared" si="193"/>
        <v>0</v>
      </c>
      <c r="AE516" s="43"/>
      <c r="AF516" s="47">
        <f t="shared" si="179"/>
        <v>0</v>
      </c>
      <c r="AG516" s="43"/>
      <c r="AH516" s="47">
        <f t="shared" si="179"/>
        <v>0</v>
      </c>
      <c r="AI516" s="43"/>
      <c r="AJ516" s="47">
        <f t="shared" si="179"/>
        <v>0</v>
      </c>
      <c r="AK516" s="43"/>
      <c r="AL516" s="47">
        <f t="shared" si="203"/>
        <v>0</v>
      </c>
      <c r="AM516" s="43"/>
      <c r="AN516" s="47">
        <f t="shared" si="180"/>
        <v>0</v>
      </c>
      <c r="AO516" s="43"/>
      <c r="AP516" s="47">
        <f t="shared" si="180"/>
        <v>0</v>
      </c>
      <c r="AQ516" s="43"/>
      <c r="AR516" s="47">
        <f t="shared" si="180"/>
        <v>0</v>
      </c>
      <c r="AS516" s="43"/>
      <c r="AT516" s="47">
        <f t="shared" si="206"/>
        <v>0</v>
      </c>
      <c r="AU516" s="43"/>
      <c r="AV516" s="47">
        <f t="shared" si="206"/>
        <v>0</v>
      </c>
      <c r="AW516" s="43"/>
      <c r="AX516" s="47">
        <f t="shared" si="206"/>
        <v>0</v>
      </c>
    </row>
    <row r="517" spans="1:50" ht="60.75" hidden="1" customHeight="1" x14ac:dyDescent="0.45">
      <c r="A517" s="15"/>
      <c r="B517" s="48"/>
      <c r="C517" s="45" t="s">
        <v>68</v>
      </c>
      <c r="D517" s="45" t="s">
        <v>208</v>
      </c>
      <c r="E517" s="45">
        <v>400</v>
      </c>
      <c r="F517" s="45"/>
      <c r="G517" s="43"/>
      <c r="H517" s="43"/>
      <c r="I517" s="43">
        <f t="shared" si="181"/>
        <v>0</v>
      </c>
      <c r="J517" s="43">
        <f>J518</f>
        <v>0</v>
      </c>
      <c r="K517" s="43">
        <f t="shared" si="191"/>
        <v>0</v>
      </c>
      <c r="L517" s="43">
        <f>L518</f>
        <v>0</v>
      </c>
      <c r="M517" s="46">
        <f t="shared" si="207"/>
        <v>0</v>
      </c>
      <c r="N517" s="43">
        <f>N518</f>
        <v>0</v>
      </c>
      <c r="O517" s="46">
        <f t="shared" si="208"/>
        <v>0</v>
      </c>
      <c r="P517" s="43">
        <f>P518</f>
        <v>0</v>
      </c>
      <c r="Q517" s="46">
        <f t="shared" si="187"/>
        <v>0</v>
      </c>
      <c r="R517" s="43">
        <f>R518</f>
        <v>0</v>
      </c>
      <c r="S517" s="46">
        <f t="shared" si="188"/>
        <v>0</v>
      </c>
      <c r="T517" s="43">
        <f>T518</f>
        <v>0</v>
      </c>
      <c r="U517" s="43">
        <f>U518</f>
        <v>0</v>
      </c>
      <c r="V517" s="46">
        <f>V518</f>
        <v>0</v>
      </c>
      <c r="W517" s="46">
        <f>W518</f>
        <v>0</v>
      </c>
      <c r="X517" s="46"/>
      <c r="Y517" s="43"/>
      <c r="Z517" s="43">
        <f t="shared" si="205"/>
        <v>0</v>
      </c>
      <c r="AA517" s="43"/>
      <c r="AB517" s="47">
        <f t="shared" si="193"/>
        <v>0</v>
      </c>
      <c r="AC517" s="43"/>
      <c r="AD517" s="47">
        <f t="shared" si="193"/>
        <v>0</v>
      </c>
      <c r="AE517" s="43"/>
      <c r="AF517" s="47">
        <f t="shared" ref="AF517:AL590" si="209">AD517+AE517</f>
        <v>0</v>
      </c>
      <c r="AG517" s="43"/>
      <c r="AH517" s="47">
        <f t="shared" si="209"/>
        <v>0</v>
      </c>
      <c r="AI517" s="43"/>
      <c r="AJ517" s="47">
        <f t="shared" si="209"/>
        <v>0</v>
      </c>
      <c r="AK517" s="43"/>
      <c r="AL517" s="47">
        <f t="shared" si="209"/>
        <v>0</v>
      </c>
      <c r="AM517" s="43"/>
      <c r="AN517" s="47">
        <f t="shared" ref="AN517:AT590" si="210">AL517+AM517</f>
        <v>0</v>
      </c>
      <c r="AO517" s="43"/>
      <c r="AP517" s="47">
        <f t="shared" si="210"/>
        <v>0</v>
      </c>
      <c r="AQ517" s="43"/>
      <c r="AR517" s="47">
        <f t="shared" si="210"/>
        <v>0</v>
      </c>
      <c r="AS517" s="43"/>
      <c r="AT517" s="47">
        <f t="shared" si="210"/>
        <v>0</v>
      </c>
      <c r="AU517" s="43"/>
      <c r="AV517" s="47">
        <f t="shared" si="206"/>
        <v>0</v>
      </c>
      <c r="AW517" s="43"/>
      <c r="AX517" s="47">
        <f t="shared" si="206"/>
        <v>0</v>
      </c>
    </row>
    <row r="518" spans="1:50" ht="40.5" hidden="1" customHeight="1" x14ac:dyDescent="0.45">
      <c r="A518" s="15"/>
      <c r="B518" s="48"/>
      <c r="C518" s="45" t="s">
        <v>84</v>
      </c>
      <c r="D518" s="45" t="s">
        <v>370</v>
      </c>
      <c r="E518" s="45"/>
      <c r="F518" s="45"/>
      <c r="G518" s="43"/>
      <c r="H518" s="43"/>
      <c r="I518" s="43">
        <f t="shared" si="181"/>
        <v>0</v>
      </c>
      <c r="J518" s="43"/>
      <c r="K518" s="43">
        <f>J518+I518</f>
        <v>0</v>
      </c>
      <c r="L518" s="43"/>
      <c r="M518" s="43">
        <f>L518+K518</f>
        <v>0</v>
      </c>
      <c r="N518" s="43">
        <v>0</v>
      </c>
      <c r="O518" s="43">
        <f>N518+M518</f>
        <v>0</v>
      </c>
      <c r="P518" s="43">
        <v>0</v>
      </c>
      <c r="Q518" s="43">
        <f>P518+O518</f>
        <v>0</v>
      </c>
      <c r="R518" s="43">
        <v>0</v>
      </c>
      <c r="S518" s="43">
        <f>R518+Q518</f>
        <v>0</v>
      </c>
      <c r="T518" s="43"/>
      <c r="U518" s="43">
        <f>T518+S518</f>
        <v>0</v>
      </c>
      <c r="V518" s="46"/>
      <c r="W518" s="46">
        <f t="shared" si="190"/>
        <v>0</v>
      </c>
      <c r="X518" s="46"/>
      <c r="Y518" s="43"/>
      <c r="Z518" s="43">
        <f t="shared" si="205"/>
        <v>0</v>
      </c>
      <c r="AA518" s="43"/>
      <c r="AB518" s="47">
        <f t="shared" si="193"/>
        <v>0</v>
      </c>
      <c r="AC518" s="43"/>
      <c r="AD518" s="47">
        <f t="shared" si="193"/>
        <v>0</v>
      </c>
      <c r="AE518" s="43"/>
      <c r="AF518" s="47">
        <f t="shared" si="209"/>
        <v>0</v>
      </c>
      <c r="AG518" s="43"/>
      <c r="AH518" s="47">
        <f t="shared" si="209"/>
        <v>0</v>
      </c>
      <c r="AI518" s="43"/>
      <c r="AJ518" s="47">
        <f t="shared" si="209"/>
        <v>0</v>
      </c>
      <c r="AK518" s="43"/>
      <c r="AL518" s="47">
        <f t="shared" si="209"/>
        <v>0</v>
      </c>
      <c r="AM518" s="43"/>
      <c r="AN518" s="47">
        <f t="shared" si="210"/>
        <v>0</v>
      </c>
      <c r="AO518" s="43"/>
      <c r="AP518" s="47">
        <f t="shared" si="210"/>
        <v>0</v>
      </c>
      <c r="AQ518" s="43"/>
      <c r="AR518" s="47">
        <f t="shared" si="210"/>
        <v>0</v>
      </c>
      <c r="AS518" s="43"/>
      <c r="AT518" s="47">
        <f t="shared" si="210"/>
        <v>0</v>
      </c>
      <c r="AU518" s="43"/>
      <c r="AV518" s="47">
        <f t="shared" si="206"/>
        <v>0</v>
      </c>
      <c r="AW518" s="43"/>
      <c r="AX518" s="47">
        <f t="shared" si="206"/>
        <v>0</v>
      </c>
    </row>
    <row r="519" spans="1:50" ht="60.75" hidden="1" customHeight="1" x14ac:dyDescent="0.45">
      <c r="A519" s="15"/>
      <c r="B519" s="48"/>
      <c r="C519" s="45" t="s">
        <v>14</v>
      </c>
      <c r="D519" s="45" t="s">
        <v>370</v>
      </c>
      <c r="E519" s="45">
        <v>200</v>
      </c>
      <c r="F519" s="45"/>
      <c r="G519" s="43"/>
      <c r="H519" s="43">
        <f>H523+H526</f>
        <v>0</v>
      </c>
      <c r="I519" s="43">
        <f t="shared" si="181"/>
        <v>0</v>
      </c>
      <c r="J519" s="43">
        <f>J523+J526</f>
        <v>0</v>
      </c>
      <c r="K519" s="43">
        <f t="shared" si="191"/>
        <v>0</v>
      </c>
      <c r="L519" s="43">
        <f>L523+L526</f>
        <v>0</v>
      </c>
      <c r="M519" s="46">
        <f t="shared" ref="M519:M560" si="211">K519+L519</f>
        <v>0</v>
      </c>
      <c r="N519" s="43">
        <f>N523+N526</f>
        <v>0</v>
      </c>
      <c r="O519" s="46">
        <f>M519+N519</f>
        <v>0</v>
      </c>
      <c r="P519" s="43">
        <f>P523+P526</f>
        <v>0</v>
      </c>
      <c r="Q519" s="46">
        <f t="shared" si="187"/>
        <v>0</v>
      </c>
      <c r="R519" s="43">
        <f>R523+R526</f>
        <v>0</v>
      </c>
      <c r="S519" s="46">
        <f t="shared" si="188"/>
        <v>0</v>
      </c>
      <c r="T519" s="43">
        <f>T523+T526</f>
        <v>0</v>
      </c>
      <c r="U519" s="46">
        <f t="shared" si="189"/>
        <v>0</v>
      </c>
      <c r="V519" s="46"/>
      <c r="W519" s="46">
        <f t="shared" si="190"/>
        <v>0</v>
      </c>
      <c r="X519" s="46">
        <f>X523+X526</f>
        <v>0</v>
      </c>
      <c r="Y519" s="43">
        <f>Y523+Y526</f>
        <v>0</v>
      </c>
      <c r="Z519" s="43">
        <f t="shared" si="205"/>
        <v>0</v>
      </c>
      <c r="AA519" s="43">
        <f>AA523+AA526</f>
        <v>0</v>
      </c>
      <c r="AB519" s="47">
        <f t="shared" si="193"/>
        <v>0</v>
      </c>
      <c r="AC519" s="43">
        <f>AC523+AC526</f>
        <v>0</v>
      </c>
      <c r="AD519" s="47">
        <f t="shared" si="193"/>
        <v>0</v>
      </c>
      <c r="AE519" s="43">
        <f>AE523+AE526</f>
        <v>0</v>
      </c>
      <c r="AF519" s="47">
        <f t="shared" si="209"/>
        <v>0</v>
      </c>
      <c r="AG519" s="43">
        <f>AG523+AG526</f>
        <v>0</v>
      </c>
      <c r="AH519" s="47">
        <f t="shared" si="209"/>
        <v>0</v>
      </c>
      <c r="AI519" s="43">
        <f>AI523+AI526</f>
        <v>0</v>
      </c>
      <c r="AJ519" s="47">
        <f t="shared" si="209"/>
        <v>0</v>
      </c>
      <c r="AK519" s="43">
        <f>AK523+AK526</f>
        <v>0</v>
      </c>
      <c r="AL519" s="47">
        <f t="shared" si="209"/>
        <v>0</v>
      </c>
      <c r="AM519" s="43">
        <f>AM523+AM526</f>
        <v>0</v>
      </c>
      <c r="AN519" s="47">
        <f t="shared" si="210"/>
        <v>0</v>
      </c>
      <c r="AO519" s="43">
        <f>AO523+AO526</f>
        <v>0</v>
      </c>
      <c r="AP519" s="47">
        <f t="shared" si="210"/>
        <v>0</v>
      </c>
      <c r="AQ519" s="43">
        <f>AQ523+AQ526</f>
        <v>8000</v>
      </c>
      <c r="AR519" s="47">
        <f t="shared" si="210"/>
        <v>8000</v>
      </c>
      <c r="AS519" s="43">
        <f>AS523+AS526</f>
        <v>0</v>
      </c>
      <c r="AT519" s="47">
        <f t="shared" si="210"/>
        <v>8000</v>
      </c>
      <c r="AU519" s="43">
        <f>AU523+AU526</f>
        <v>0</v>
      </c>
      <c r="AV519" s="47">
        <f t="shared" si="206"/>
        <v>8000</v>
      </c>
      <c r="AW519" s="43">
        <f>AW523+AW526</f>
        <v>0</v>
      </c>
      <c r="AX519" s="47">
        <f t="shared" si="206"/>
        <v>8000</v>
      </c>
    </row>
    <row r="520" spans="1:50" ht="35.25" customHeight="1" x14ac:dyDescent="0.45">
      <c r="A520" s="15"/>
      <c r="B520" s="48"/>
      <c r="C520" s="45" t="s">
        <v>84</v>
      </c>
      <c r="D520" s="45" t="s">
        <v>370</v>
      </c>
      <c r="E520" s="45"/>
      <c r="F520" s="45"/>
      <c r="G520" s="43"/>
      <c r="H520" s="43"/>
      <c r="I520" s="43"/>
      <c r="J520" s="43"/>
      <c r="K520" s="43"/>
      <c r="L520" s="43"/>
      <c r="M520" s="46"/>
      <c r="N520" s="43"/>
      <c r="O520" s="46"/>
      <c r="P520" s="43"/>
      <c r="Q520" s="46"/>
      <c r="R520" s="43"/>
      <c r="S520" s="46"/>
      <c r="T520" s="43"/>
      <c r="U520" s="46"/>
      <c r="V520" s="46"/>
      <c r="W520" s="46"/>
      <c r="X520" s="46"/>
      <c r="Y520" s="43"/>
      <c r="Z520" s="43"/>
      <c r="AA520" s="43"/>
      <c r="AB520" s="47"/>
      <c r="AC520" s="43">
        <f>AC521</f>
        <v>0</v>
      </c>
      <c r="AD520" s="47">
        <f t="shared" si="193"/>
        <v>0</v>
      </c>
      <c r="AE520" s="43">
        <f>AE521+AE522</f>
        <v>0</v>
      </c>
      <c r="AF520" s="47">
        <f t="shared" si="209"/>
        <v>0</v>
      </c>
      <c r="AG520" s="43">
        <f>AG521+AG522</f>
        <v>0</v>
      </c>
      <c r="AH520" s="47">
        <f t="shared" si="209"/>
        <v>0</v>
      </c>
      <c r="AI520" s="43">
        <f>AI521+AI522</f>
        <v>0</v>
      </c>
      <c r="AJ520" s="47">
        <f t="shared" si="209"/>
        <v>0</v>
      </c>
      <c r="AK520" s="43">
        <f>AK521+AK522</f>
        <v>0</v>
      </c>
      <c r="AL520" s="47">
        <f t="shared" si="209"/>
        <v>0</v>
      </c>
      <c r="AM520" s="43">
        <f>AM521+AM522</f>
        <v>0</v>
      </c>
      <c r="AN520" s="47">
        <f t="shared" si="210"/>
        <v>0</v>
      </c>
      <c r="AO520" s="43">
        <f>AO521+AO522</f>
        <v>0</v>
      </c>
      <c r="AP520" s="47">
        <f t="shared" si="210"/>
        <v>0</v>
      </c>
      <c r="AQ520" s="43">
        <f>AQ521+AQ522</f>
        <v>6009.6559999999999</v>
      </c>
      <c r="AR520" s="47">
        <f t="shared" si="210"/>
        <v>6009.6559999999999</v>
      </c>
      <c r="AS520" s="43">
        <f>AS521+AS522</f>
        <v>0</v>
      </c>
      <c r="AT520" s="47">
        <f t="shared" si="210"/>
        <v>6009.6559999999999</v>
      </c>
      <c r="AU520" s="43">
        <f>AU521+AU522</f>
        <v>1219.722</v>
      </c>
      <c r="AV520" s="47">
        <f t="shared" si="206"/>
        <v>7229.3779999999997</v>
      </c>
      <c r="AW520" s="43">
        <f>AW521+AW522</f>
        <v>0</v>
      </c>
      <c r="AX520" s="47">
        <f t="shared" si="206"/>
        <v>7229.3779999999997</v>
      </c>
    </row>
    <row r="521" spans="1:50" ht="48" customHeight="1" x14ac:dyDescent="0.45">
      <c r="A521" s="15"/>
      <c r="B521" s="48"/>
      <c r="C521" s="45" t="s">
        <v>14</v>
      </c>
      <c r="D521" s="45" t="s">
        <v>370</v>
      </c>
      <c r="E521" s="45">
        <v>200</v>
      </c>
      <c r="F521" s="45"/>
      <c r="G521" s="43"/>
      <c r="H521" s="43"/>
      <c r="I521" s="43"/>
      <c r="J521" s="43"/>
      <c r="K521" s="43"/>
      <c r="L521" s="43"/>
      <c r="M521" s="46"/>
      <c r="N521" s="43"/>
      <c r="O521" s="46"/>
      <c r="P521" s="43"/>
      <c r="Q521" s="46"/>
      <c r="R521" s="43"/>
      <c r="S521" s="46"/>
      <c r="T521" s="43"/>
      <c r="U521" s="46"/>
      <c r="V521" s="46"/>
      <c r="W521" s="46"/>
      <c r="X521" s="46"/>
      <c r="Y521" s="43"/>
      <c r="Z521" s="43"/>
      <c r="AA521" s="43"/>
      <c r="AB521" s="47"/>
      <c r="AC521" s="43">
        <v>0</v>
      </c>
      <c r="AD521" s="47">
        <f t="shared" si="193"/>
        <v>0</v>
      </c>
      <c r="AE521" s="43"/>
      <c r="AF521" s="47">
        <f t="shared" si="209"/>
        <v>0</v>
      </c>
      <c r="AG521" s="43">
        <v>0</v>
      </c>
      <c r="AH521" s="47">
        <f t="shared" si="209"/>
        <v>0</v>
      </c>
      <c r="AI521" s="43">
        <v>0</v>
      </c>
      <c r="AJ521" s="47">
        <f t="shared" si="209"/>
        <v>0</v>
      </c>
      <c r="AK521" s="43">
        <v>0</v>
      </c>
      <c r="AL521" s="47">
        <f t="shared" si="209"/>
        <v>0</v>
      </c>
      <c r="AM521" s="43">
        <v>0</v>
      </c>
      <c r="AN521" s="47">
        <f t="shared" si="210"/>
        <v>0</v>
      </c>
      <c r="AO521" s="43">
        <v>0</v>
      </c>
      <c r="AP521" s="47">
        <f t="shared" si="210"/>
        <v>0</v>
      </c>
      <c r="AQ521" s="43">
        <v>6009.6559999999999</v>
      </c>
      <c r="AR521" s="47">
        <f t="shared" si="210"/>
        <v>6009.6559999999999</v>
      </c>
      <c r="AS521" s="43"/>
      <c r="AT521" s="47">
        <f t="shared" si="210"/>
        <v>6009.6559999999999</v>
      </c>
      <c r="AU521" s="43">
        <v>1219.722</v>
      </c>
      <c r="AV521" s="47">
        <f t="shared" si="206"/>
        <v>7229.3779999999997</v>
      </c>
      <c r="AW521" s="43">
        <v>0</v>
      </c>
      <c r="AX521" s="47">
        <f t="shared" si="206"/>
        <v>7229.3779999999997</v>
      </c>
    </row>
    <row r="522" spans="1:50" ht="30.75" hidden="1" customHeight="1" x14ac:dyDescent="0.45">
      <c r="A522" s="15"/>
      <c r="B522" s="48"/>
      <c r="C522" s="45" t="s">
        <v>18</v>
      </c>
      <c r="D522" s="45" t="s">
        <v>370</v>
      </c>
      <c r="E522" s="45">
        <v>800</v>
      </c>
      <c r="F522" s="45"/>
      <c r="G522" s="43"/>
      <c r="H522" s="43"/>
      <c r="I522" s="43"/>
      <c r="J522" s="43"/>
      <c r="K522" s="43"/>
      <c r="L522" s="43"/>
      <c r="M522" s="46"/>
      <c r="N522" s="43"/>
      <c r="O522" s="46"/>
      <c r="P522" s="43"/>
      <c r="Q522" s="46"/>
      <c r="R522" s="43"/>
      <c r="S522" s="46"/>
      <c r="T522" s="43"/>
      <c r="U522" s="46"/>
      <c r="V522" s="46"/>
      <c r="W522" s="46"/>
      <c r="X522" s="46"/>
      <c r="Y522" s="43"/>
      <c r="Z522" s="43"/>
      <c r="AA522" s="43"/>
      <c r="AB522" s="47"/>
      <c r="AC522" s="43"/>
      <c r="AD522" s="47"/>
      <c r="AE522" s="43"/>
      <c r="AF522" s="47">
        <f t="shared" si="209"/>
        <v>0</v>
      </c>
      <c r="AG522" s="43">
        <v>0</v>
      </c>
      <c r="AH522" s="47">
        <f t="shared" si="209"/>
        <v>0</v>
      </c>
      <c r="AI522" s="43">
        <v>0</v>
      </c>
      <c r="AJ522" s="47">
        <f t="shared" si="209"/>
        <v>0</v>
      </c>
      <c r="AK522" s="43">
        <v>0</v>
      </c>
      <c r="AL522" s="47">
        <f t="shared" si="209"/>
        <v>0</v>
      </c>
      <c r="AM522" s="43">
        <v>0</v>
      </c>
      <c r="AN522" s="47">
        <f t="shared" si="210"/>
        <v>0</v>
      </c>
      <c r="AO522" s="43">
        <v>0</v>
      </c>
      <c r="AP522" s="47">
        <f t="shared" si="210"/>
        <v>0</v>
      </c>
      <c r="AQ522" s="43">
        <v>0</v>
      </c>
      <c r="AR522" s="47">
        <f t="shared" si="210"/>
        <v>0</v>
      </c>
      <c r="AS522" s="43">
        <v>0</v>
      </c>
      <c r="AT522" s="47">
        <f t="shared" si="210"/>
        <v>0</v>
      </c>
      <c r="AU522" s="43">
        <v>0</v>
      </c>
      <c r="AV522" s="47">
        <f t="shared" si="206"/>
        <v>0</v>
      </c>
      <c r="AW522" s="43">
        <v>0</v>
      </c>
      <c r="AX522" s="47">
        <f t="shared" si="206"/>
        <v>0</v>
      </c>
    </row>
    <row r="523" spans="1:50" ht="62.25" customHeight="1" x14ac:dyDescent="0.45">
      <c r="A523" s="15"/>
      <c r="B523" s="39">
        <v>13</v>
      </c>
      <c r="C523" s="40" t="s">
        <v>210</v>
      </c>
      <c r="D523" s="40" t="s">
        <v>211</v>
      </c>
      <c r="E523" s="40"/>
      <c r="F523" s="40"/>
      <c r="G523" s="42">
        <f>G524+G527</f>
        <v>0</v>
      </c>
      <c r="H523" s="43">
        <f t="shared" ref="G523:T525" si="212">H524</f>
        <v>0</v>
      </c>
      <c r="I523" s="42">
        <f t="shared" si="181"/>
        <v>0</v>
      </c>
      <c r="J523" s="42">
        <f t="shared" si="212"/>
        <v>0</v>
      </c>
      <c r="K523" s="42">
        <f t="shared" si="191"/>
        <v>0</v>
      </c>
      <c r="L523" s="42">
        <f t="shared" si="212"/>
        <v>0</v>
      </c>
      <c r="M523" s="41">
        <f t="shared" si="211"/>
        <v>0</v>
      </c>
      <c r="N523" s="42">
        <f t="shared" si="212"/>
        <v>0</v>
      </c>
      <c r="O523" s="41">
        <f t="shared" ref="O523:O532" si="213">M523+N523</f>
        <v>0</v>
      </c>
      <c r="P523" s="42">
        <f t="shared" si="212"/>
        <v>0</v>
      </c>
      <c r="Q523" s="41">
        <f t="shared" si="187"/>
        <v>0</v>
      </c>
      <c r="R523" s="42">
        <f t="shared" si="212"/>
        <v>0</v>
      </c>
      <c r="S523" s="41">
        <f t="shared" si="188"/>
        <v>0</v>
      </c>
      <c r="T523" s="42">
        <f t="shared" si="212"/>
        <v>0</v>
      </c>
      <c r="U523" s="41">
        <f t="shared" si="189"/>
        <v>0</v>
      </c>
      <c r="V523" s="41"/>
      <c r="W523" s="41">
        <f t="shared" si="190"/>
        <v>0</v>
      </c>
      <c r="X523" s="41">
        <f t="shared" ref="X523:AW524" si="214">X524</f>
        <v>0</v>
      </c>
      <c r="Y523" s="69">
        <f t="shared" si="214"/>
        <v>0</v>
      </c>
      <c r="Z523" s="69">
        <f t="shared" ref="Z523:Z539" si="215">I523+Y523</f>
        <v>0</v>
      </c>
      <c r="AA523" s="69">
        <f t="shared" si="214"/>
        <v>0</v>
      </c>
      <c r="AB523" s="44">
        <f t="shared" si="193"/>
        <v>0</v>
      </c>
      <c r="AC523" s="69">
        <f t="shared" si="214"/>
        <v>0</v>
      </c>
      <c r="AD523" s="44">
        <f t="shared" si="193"/>
        <v>0</v>
      </c>
      <c r="AE523" s="69">
        <f t="shared" si="214"/>
        <v>0</v>
      </c>
      <c r="AF523" s="44">
        <f t="shared" si="209"/>
        <v>0</v>
      </c>
      <c r="AG523" s="69">
        <f t="shared" si="214"/>
        <v>0</v>
      </c>
      <c r="AH523" s="44">
        <f t="shared" si="209"/>
        <v>0</v>
      </c>
      <c r="AI523" s="69">
        <f t="shared" si="214"/>
        <v>0</v>
      </c>
      <c r="AJ523" s="44">
        <f t="shared" si="209"/>
        <v>0</v>
      </c>
      <c r="AK523" s="69">
        <f t="shared" si="214"/>
        <v>0</v>
      </c>
      <c r="AL523" s="44">
        <f t="shared" si="209"/>
        <v>0</v>
      </c>
      <c r="AM523" s="69">
        <f t="shared" si="214"/>
        <v>0</v>
      </c>
      <c r="AN523" s="44">
        <f t="shared" si="210"/>
        <v>0</v>
      </c>
      <c r="AO523" s="69">
        <f t="shared" si="214"/>
        <v>0</v>
      </c>
      <c r="AP523" s="44">
        <f t="shared" si="210"/>
        <v>0</v>
      </c>
      <c r="AQ523" s="69">
        <f t="shared" si="214"/>
        <v>4000</v>
      </c>
      <c r="AR523" s="44">
        <f t="shared" si="210"/>
        <v>4000</v>
      </c>
      <c r="AS523" s="69">
        <f t="shared" si="214"/>
        <v>0</v>
      </c>
      <c r="AT523" s="44">
        <f t="shared" si="210"/>
        <v>4000</v>
      </c>
      <c r="AU523" s="69">
        <f t="shared" si="214"/>
        <v>0</v>
      </c>
      <c r="AV523" s="44">
        <f t="shared" si="206"/>
        <v>4000</v>
      </c>
      <c r="AW523" s="69">
        <f t="shared" si="214"/>
        <v>0</v>
      </c>
      <c r="AX523" s="44">
        <f t="shared" si="206"/>
        <v>4000</v>
      </c>
    </row>
    <row r="524" spans="1:50" ht="66" customHeight="1" x14ac:dyDescent="0.45">
      <c r="A524" s="15"/>
      <c r="B524" s="48"/>
      <c r="C524" s="45" t="s">
        <v>417</v>
      </c>
      <c r="D524" s="45" t="s">
        <v>212</v>
      </c>
      <c r="E524" s="45"/>
      <c r="F524" s="45"/>
      <c r="G524" s="43">
        <f t="shared" si="212"/>
        <v>0</v>
      </c>
      <c r="H524" s="43">
        <f t="shared" si="212"/>
        <v>0</v>
      </c>
      <c r="I524" s="43">
        <f t="shared" si="181"/>
        <v>0</v>
      </c>
      <c r="J524" s="43">
        <f t="shared" si="212"/>
        <v>0</v>
      </c>
      <c r="K524" s="43">
        <f t="shared" si="191"/>
        <v>0</v>
      </c>
      <c r="L524" s="43">
        <f t="shared" si="212"/>
        <v>0</v>
      </c>
      <c r="M524" s="46">
        <f t="shared" si="211"/>
        <v>0</v>
      </c>
      <c r="N524" s="43">
        <f t="shared" si="212"/>
        <v>0</v>
      </c>
      <c r="O524" s="46">
        <f t="shared" si="213"/>
        <v>0</v>
      </c>
      <c r="P524" s="43">
        <f t="shared" si="212"/>
        <v>0</v>
      </c>
      <c r="Q524" s="46">
        <f t="shared" si="187"/>
        <v>0</v>
      </c>
      <c r="R524" s="43">
        <f t="shared" si="212"/>
        <v>0</v>
      </c>
      <c r="S524" s="46">
        <f t="shared" si="188"/>
        <v>0</v>
      </c>
      <c r="T524" s="43">
        <f t="shared" si="212"/>
        <v>0</v>
      </c>
      <c r="U524" s="46">
        <f t="shared" si="189"/>
        <v>0</v>
      </c>
      <c r="V524" s="46"/>
      <c r="W524" s="46">
        <f t="shared" si="190"/>
        <v>0</v>
      </c>
      <c r="X524" s="46">
        <f t="shared" si="214"/>
        <v>0</v>
      </c>
      <c r="Y524" s="43">
        <f t="shared" si="214"/>
        <v>0</v>
      </c>
      <c r="Z524" s="43">
        <f t="shared" si="215"/>
        <v>0</v>
      </c>
      <c r="AA524" s="43">
        <f t="shared" si="214"/>
        <v>0</v>
      </c>
      <c r="AB524" s="47">
        <f t="shared" si="193"/>
        <v>0</v>
      </c>
      <c r="AC524" s="43">
        <f t="shared" si="214"/>
        <v>0</v>
      </c>
      <c r="AD524" s="47">
        <f t="shared" si="193"/>
        <v>0</v>
      </c>
      <c r="AE524" s="43">
        <f t="shared" si="214"/>
        <v>0</v>
      </c>
      <c r="AF524" s="47">
        <f t="shared" si="209"/>
        <v>0</v>
      </c>
      <c r="AG524" s="43">
        <f t="shared" si="214"/>
        <v>0</v>
      </c>
      <c r="AH524" s="47">
        <f t="shared" si="209"/>
        <v>0</v>
      </c>
      <c r="AI524" s="43">
        <f t="shared" si="214"/>
        <v>0</v>
      </c>
      <c r="AJ524" s="47">
        <f t="shared" si="209"/>
        <v>0</v>
      </c>
      <c r="AK524" s="43">
        <f t="shared" si="214"/>
        <v>0</v>
      </c>
      <c r="AL524" s="47">
        <f t="shared" si="209"/>
        <v>0</v>
      </c>
      <c r="AM524" s="43">
        <f t="shared" si="214"/>
        <v>0</v>
      </c>
      <c r="AN524" s="47">
        <f t="shared" si="210"/>
        <v>0</v>
      </c>
      <c r="AO524" s="43">
        <f t="shared" si="214"/>
        <v>0</v>
      </c>
      <c r="AP524" s="47">
        <f t="shared" si="210"/>
        <v>0</v>
      </c>
      <c r="AQ524" s="43">
        <f t="shared" si="214"/>
        <v>4000</v>
      </c>
      <c r="AR524" s="47">
        <f t="shared" si="210"/>
        <v>4000</v>
      </c>
      <c r="AS524" s="43">
        <f t="shared" si="214"/>
        <v>0</v>
      </c>
      <c r="AT524" s="47">
        <f t="shared" si="210"/>
        <v>4000</v>
      </c>
      <c r="AU524" s="43">
        <f t="shared" si="214"/>
        <v>0</v>
      </c>
      <c r="AV524" s="47">
        <f t="shared" si="206"/>
        <v>4000</v>
      </c>
      <c r="AW524" s="43">
        <f t="shared" si="214"/>
        <v>0</v>
      </c>
      <c r="AX524" s="47">
        <f t="shared" si="206"/>
        <v>4000</v>
      </c>
    </row>
    <row r="525" spans="1:50" ht="36" customHeight="1" x14ac:dyDescent="0.45">
      <c r="A525" s="15"/>
      <c r="B525" s="48"/>
      <c r="C525" s="45" t="s">
        <v>213</v>
      </c>
      <c r="D525" s="45" t="s">
        <v>214</v>
      </c>
      <c r="E525" s="45"/>
      <c r="F525" s="45"/>
      <c r="G525" s="43">
        <f t="shared" si="212"/>
        <v>0</v>
      </c>
      <c r="H525" s="43"/>
      <c r="I525" s="43">
        <f t="shared" si="181"/>
        <v>0</v>
      </c>
      <c r="J525" s="43"/>
      <c r="K525" s="43">
        <f t="shared" si="191"/>
        <v>0</v>
      </c>
      <c r="L525" s="43"/>
      <c r="M525" s="46">
        <f t="shared" si="211"/>
        <v>0</v>
      </c>
      <c r="N525" s="43"/>
      <c r="O525" s="46">
        <f t="shared" si="213"/>
        <v>0</v>
      </c>
      <c r="P525" s="43"/>
      <c r="Q525" s="46">
        <f t="shared" si="187"/>
        <v>0</v>
      </c>
      <c r="R525" s="43"/>
      <c r="S525" s="46">
        <f t="shared" si="188"/>
        <v>0</v>
      </c>
      <c r="T525" s="43"/>
      <c r="U525" s="46">
        <f t="shared" si="189"/>
        <v>0</v>
      </c>
      <c r="V525" s="46"/>
      <c r="W525" s="46">
        <f t="shared" si="190"/>
        <v>0</v>
      </c>
      <c r="X525" s="46"/>
      <c r="Y525" s="43">
        <f>Y526</f>
        <v>0</v>
      </c>
      <c r="Z525" s="43">
        <f t="shared" si="215"/>
        <v>0</v>
      </c>
      <c r="AA525" s="43">
        <f>AA526</f>
        <v>0</v>
      </c>
      <c r="AB525" s="47">
        <f t="shared" si="193"/>
        <v>0</v>
      </c>
      <c r="AC525" s="43">
        <f>AC526</f>
        <v>0</v>
      </c>
      <c r="AD525" s="47">
        <f t="shared" si="193"/>
        <v>0</v>
      </c>
      <c r="AE525" s="43">
        <f>AE526</f>
        <v>0</v>
      </c>
      <c r="AF525" s="47">
        <f t="shared" si="209"/>
        <v>0</v>
      </c>
      <c r="AG525" s="43">
        <f>AG526</f>
        <v>0</v>
      </c>
      <c r="AH525" s="47">
        <f t="shared" si="209"/>
        <v>0</v>
      </c>
      <c r="AI525" s="43">
        <f>AI526</f>
        <v>0</v>
      </c>
      <c r="AJ525" s="47">
        <f t="shared" si="209"/>
        <v>0</v>
      </c>
      <c r="AK525" s="43">
        <f>AK526</f>
        <v>0</v>
      </c>
      <c r="AL525" s="47">
        <f t="shared" si="209"/>
        <v>0</v>
      </c>
      <c r="AM525" s="43">
        <f>AM526</f>
        <v>0</v>
      </c>
      <c r="AN525" s="47">
        <f t="shared" si="210"/>
        <v>0</v>
      </c>
      <c r="AO525" s="43">
        <f>AO526</f>
        <v>0</v>
      </c>
      <c r="AP525" s="47">
        <f t="shared" si="210"/>
        <v>0</v>
      </c>
      <c r="AQ525" s="43">
        <f>AQ526</f>
        <v>4000</v>
      </c>
      <c r="AR525" s="47">
        <f t="shared" si="210"/>
        <v>4000</v>
      </c>
      <c r="AS525" s="43">
        <f>AS526</f>
        <v>0</v>
      </c>
      <c r="AT525" s="47">
        <f t="shared" si="210"/>
        <v>4000</v>
      </c>
      <c r="AU525" s="43">
        <f>AU526</f>
        <v>0</v>
      </c>
      <c r="AV525" s="47">
        <f t="shared" si="206"/>
        <v>4000</v>
      </c>
      <c r="AW525" s="43">
        <f>AW526</f>
        <v>0</v>
      </c>
      <c r="AX525" s="47">
        <f t="shared" si="206"/>
        <v>4000</v>
      </c>
    </row>
    <row r="526" spans="1:50" ht="25.2" x14ac:dyDescent="0.45">
      <c r="A526" s="15"/>
      <c r="B526" s="48"/>
      <c r="C526" s="45" t="s">
        <v>18</v>
      </c>
      <c r="D526" s="45" t="s">
        <v>214</v>
      </c>
      <c r="E526" s="45">
        <v>800</v>
      </c>
      <c r="F526" s="45">
        <v>8</v>
      </c>
      <c r="G526" s="43">
        <v>0</v>
      </c>
      <c r="H526" s="43">
        <f>H527</f>
        <v>0</v>
      </c>
      <c r="I526" s="43">
        <f t="shared" si="181"/>
        <v>0</v>
      </c>
      <c r="J526" s="43">
        <f>J527</f>
        <v>0</v>
      </c>
      <c r="K526" s="43">
        <f t="shared" si="191"/>
        <v>0</v>
      </c>
      <c r="L526" s="43">
        <f>L527</f>
        <v>0</v>
      </c>
      <c r="M526" s="46">
        <f t="shared" si="211"/>
        <v>0</v>
      </c>
      <c r="N526" s="43">
        <f>N527</f>
        <v>0</v>
      </c>
      <c r="O526" s="46">
        <f t="shared" si="213"/>
        <v>0</v>
      </c>
      <c r="P526" s="43">
        <f>P527</f>
        <v>0</v>
      </c>
      <c r="Q526" s="46">
        <f t="shared" si="187"/>
        <v>0</v>
      </c>
      <c r="R526" s="43">
        <f>R527</f>
        <v>0</v>
      </c>
      <c r="S526" s="46">
        <f t="shared" si="188"/>
        <v>0</v>
      </c>
      <c r="T526" s="43">
        <f>T527</f>
        <v>0</v>
      </c>
      <c r="U526" s="46">
        <f t="shared" si="189"/>
        <v>0</v>
      </c>
      <c r="V526" s="46"/>
      <c r="W526" s="46">
        <f t="shared" si="190"/>
        <v>0</v>
      </c>
      <c r="X526" s="46">
        <f>X527</f>
        <v>0</v>
      </c>
      <c r="Y526" s="43">
        <v>0</v>
      </c>
      <c r="Z526" s="43">
        <f t="shared" si="215"/>
        <v>0</v>
      </c>
      <c r="AA526" s="43"/>
      <c r="AB526" s="47">
        <f t="shared" si="193"/>
        <v>0</v>
      </c>
      <c r="AC526" s="43">
        <v>0</v>
      </c>
      <c r="AD526" s="47">
        <f t="shared" si="193"/>
        <v>0</v>
      </c>
      <c r="AE526" s="43"/>
      <c r="AF526" s="47">
        <f t="shared" si="209"/>
        <v>0</v>
      </c>
      <c r="AG526" s="43"/>
      <c r="AH526" s="47">
        <f t="shared" si="209"/>
        <v>0</v>
      </c>
      <c r="AI526" s="43">
        <v>0</v>
      </c>
      <c r="AJ526" s="47">
        <f t="shared" si="209"/>
        <v>0</v>
      </c>
      <c r="AK526" s="43">
        <v>0</v>
      </c>
      <c r="AL526" s="47">
        <f t="shared" si="209"/>
        <v>0</v>
      </c>
      <c r="AM526" s="43">
        <v>0</v>
      </c>
      <c r="AN526" s="47">
        <f t="shared" si="210"/>
        <v>0</v>
      </c>
      <c r="AO526" s="43">
        <v>0</v>
      </c>
      <c r="AP526" s="47">
        <f t="shared" si="210"/>
        <v>0</v>
      </c>
      <c r="AQ526" s="43">
        <v>4000</v>
      </c>
      <c r="AR526" s="47">
        <f t="shared" si="210"/>
        <v>4000</v>
      </c>
      <c r="AS526" s="43"/>
      <c r="AT526" s="47">
        <f t="shared" si="210"/>
        <v>4000</v>
      </c>
      <c r="AU526" s="43"/>
      <c r="AV526" s="47">
        <f t="shared" ref="AV526:AX560" si="216">AT526+AU526</f>
        <v>4000</v>
      </c>
      <c r="AW526" s="43"/>
      <c r="AX526" s="47">
        <f t="shared" si="216"/>
        <v>4000</v>
      </c>
    </row>
    <row r="527" spans="1:50" ht="20.25" hidden="1" customHeight="1" x14ac:dyDescent="0.45">
      <c r="A527" s="15"/>
      <c r="B527" s="48"/>
      <c r="C527" s="45" t="s">
        <v>215</v>
      </c>
      <c r="D527" s="45" t="s">
        <v>216</v>
      </c>
      <c r="E527" s="45"/>
      <c r="F527" s="45"/>
      <c r="G527" s="43">
        <f>G528</f>
        <v>0</v>
      </c>
      <c r="H527" s="43"/>
      <c r="I527" s="43">
        <f t="shared" si="181"/>
        <v>0</v>
      </c>
      <c r="J527" s="43"/>
      <c r="K527" s="43">
        <f t="shared" si="191"/>
        <v>0</v>
      </c>
      <c r="L527" s="43">
        <v>0</v>
      </c>
      <c r="M527" s="46">
        <f t="shared" si="211"/>
        <v>0</v>
      </c>
      <c r="N527" s="43">
        <v>0</v>
      </c>
      <c r="O527" s="46">
        <f t="shared" si="213"/>
        <v>0</v>
      </c>
      <c r="P527" s="43">
        <v>0</v>
      </c>
      <c r="Q527" s="46">
        <f t="shared" si="187"/>
        <v>0</v>
      </c>
      <c r="R527" s="43">
        <v>0</v>
      </c>
      <c r="S527" s="46">
        <f t="shared" si="188"/>
        <v>0</v>
      </c>
      <c r="T527" s="43">
        <v>0</v>
      </c>
      <c r="U527" s="46">
        <f t="shared" si="189"/>
        <v>0</v>
      </c>
      <c r="V527" s="46"/>
      <c r="W527" s="46">
        <f t="shared" si="190"/>
        <v>0</v>
      </c>
      <c r="X527" s="46"/>
      <c r="Y527" s="43"/>
      <c r="Z527" s="43">
        <f t="shared" si="215"/>
        <v>0</v>
      </c>
      <c r="AA527" s="43"/>
      <c r="AB527" s="47">
        <f t="shared" si="193"/>
        <v>0</v>
      </c>
      <c r="AC527" s="43"/>
      <c r="AD527" s="47">
        <f t="shared" si="193"/>
        <v>0</v>
      </c>
      <c r="AE527" s="43"/>
      <c r="AF527" s="47">
        <f t="shared" si="209"/>
        <v>0</v>
      </c>
      <c r="AG527" s="43"/>
      <c r="AH527" s="47">
        <f t="shared" si="209"/>
        <v>0</v>
      </c>
      <c r="AI527" s="43">
        <f>AI528</f>
        <v>0</v>
      </c>
      <c r="AJ527" s="47">
        <f t="shared" si="209"/>
        <v>0</v>
      </c>
      <c r="AK527" s="43">
        <f>AK528</f>
        <v>0</v>
      </c>
      <c r="AL527" s="47">
        <f t="shared" si="209"/>
        <v>0</v>
      </c>
      <c r="AM527" s="43">
        <f>AM528</f>
        <v>0</v>
      </c>
      <c r="AN527" s="47">
        <f t="shared" si="210"/>
        <v>0</v>
      </c>
      <c r="AO527" s="43">
        <f>AO528</f>
        <v>0</v>
      </c>
      <c r="AP527" s="47">
        <f t="shared" si="210"/>
        <v>0</v>
      </c>
      <c r="AQ527" s="43">
        <f>AQ528</f>
        <v>0</v>
      </c>
      <c r="AR527" s="47">
        <f t="shared" si="210"/>
        <v>0</v>
      </c>
      <c r="AS527" s="43">
        <f>AS528</f>
        <v>0</v>
      </c>
      <c r="AT527" s="47">
        <f t="shared" si="210"/>
        <v>0</v>
      </c>
      <c r="AU527" s="43">
        <f>AU528</f>
        <v>0</v>
      </c>
      <c r="AV527" s="47">
        <f t="shared" si="216"/>
        <v>0</v>
      </c>
      <c r="AW527" s="43">
        <f>AW528</f>
        <v>0</v>
      </c>
      <c r="AX527" s="47">
        <f t="shared" si="216"/>
        <v>0</v>
      </c>
    </row>
    <row r="528" spans="1:50" ht="60.75" hidden="1" customHeight="1" x14ac:dyDescent="0.45">
      <c r="A528" s="15"/>
      <c r="B528" s="48"/>
      <c r="C528" s="45" t="s">
        <v>14</v>
      </c>
      <c r="D528" s="45" t="s">
        <v>217</v>
      </c>
      <c r="E528" s="45">
        <v>200</v>
      </c>
      <c r="F528" s="45"/>
      <c r="G528" s="43"/>
      <c r="H528" s="43">
        <f>H529+H548</f>
        <v>0</v>
      </c>
      <c r="I528" s="43">
        <f t="shared" si="181"/>
        <v>0</v>
      </c>
      <c r="J528" s="43">
        <f>J529+J548</f>
        <v>0</v>
      </c>
      <c r="K528" s="43">
        <f t="shared" si="191"/>
        <v>0</v>
      </c>
      <c r="L528" s="43">
        <f>L529+L548</f>
        <v>0</v>
      </c>
      <c r="M528" s="46">
        <f t="shared" si="211"/>
        <v>0</v>
      </c>
      <c r="N528" s="43">
        <f>N529+N548</f>
        <v>0</v>
      </c>
      <c r="O528" s="46">
        <f t="shared" si="213"/>
        <v>0</v>
      </c>
      <c r="P528" s="43">
        <f>P529+P548</f>
        <v>0</v>
      </c>
      <c r="Q528" s="46">
        <f t="shared" si="187"/>
        <v>0</v>
      </c>
      <c r="R528" s="43">
        <f>R529+R548</f>
        <v>0</v>
      </c>
      <c r="S528" s="46">
        <f t="shared" si="188"/>
        <v>0</v>
      </c>
      <c r="T528" s="43">
        <f>T529+T548</f>
        <v>0</v>
      </c>
      <c r="U528" s="46">
        <f t="shared" si="189"/>
        <v>0</v>
      </c>
      <c r="V528" s="46"/>
      <c r="W528" s="46">
        <f t="shared" si="190"/>
        <v>0</v>
      </c>
      <c r="X528" s="46">
        <f>X529+X548</f>
        <v>0</v>
      </c>
      <c r="Y528" s="43">
        <f>Y529+Y548</f>
        <v>0</v>
      </c>
      <c r="Z528" s="43">
        <f t="shared" si="215"/>
        <v>0</v>
      </c>
      <c r="AA528" s="43">
        <v>0</v>
      </c>
      <c r="AB528" s="47">
        <f t="shared" si="193"/>
        <v>0</v>
      </c>
      <c r="AC528" s="43">
        <v>0</v>
      </c>
      <c r="AD528" s="47">
        <f t="shared" si="193"/>
        <v>0</v>
      </c>
      <c r="AE528" s="43">
        <v>0</v>
      </c>
      <c r="AF528" s="47">
        <f t="shared" si="209"/>
        <v>0</v>
      </c>
      <c r="AG528" s="43">
        <v>0</v>
      </c>
      <c r="AH528" s="47">
        <v>0</v>
      </c>
      <c r="AI528" s="43">
        <v>0</v>
      </c>
      <c r="AJ528" s="47">
        <f t="shared" si="209"/>
        <v>0</v>
      </c>
      <c r="AK528" s="43">
        <v>0</v>
      </c>
      <c r="AL528" s="47">
        <f t="shared" si="209"/>
        <v>0</v>
      </c>
      <c r="AM528" s="43">
        <v>0</v>
      </c>
      <c r="AN528" s="47">
        <f t="shared" si="210"/>
        <v>0</v>
      </c>
      <c r="AO528" s="43">
        <v>0</v>
      </c>
      <c r="AP528" s="47">
        <f t="shared" si="210"/>
        <v>0</v>
      </c>
      <c r="AQ528" s="43">
        <v>0</v>
      </c>
      <c r="AR528" s="47">
        <f t="shared" si="210"/>
        <v>0</v>
      </c>
      <c r="AS528" s="43">
        <v>0</v>
      </c>
      <c r="AT528" s="47">
        <f t="shared" si="210"/>
        <v>0</v>
      </c>
      <c r="AU528" s="43">
        <v>0</v>
      </c>
      <c r="AV528" s="47">
        <f t="shared" si="216"/>
        <v>0</v>
      </c>
      <c r="AW528" s="43">
        <v>0</v>
      </c>
      <c r="AX528" s="47">
        <f t="shared" si="216"/>
        <v>0</v>
      </c>
    </row>
    <row r="529" spans="1:50" ht="61.5" customHeight="1" x14ac:dyDescent="0.45">
      <c r="A529" s="15"/>
      <c r="B529" s="41">
        <v>14</v>
      </c>
      <c r="C529" s="40" t="s">
        <v>416</v>
      </c>
      <c r="D529" s="40" t="s">
        <v>218</v>
      </c>
      <c r="E529" s="40"/>
      <c r="F529" s="41"/>
      <c r="G529" s="42">
        <f>G530+G549</f>
        <v>0</v>
      </c>
      <c r="H529" s="43">
        <f>H530+H532+H539+H546</f>
        <v>0</v>
      </c>
      <c r="I529" s="42">
        <f t="shared" si="181"/>
        <v>0</v>
      </c>
      <c r="J529" s="42">
        <f>J530+J532+J535+J539+J546</f>
        <v>0</v>
      </c>
      <c r="K529" s="42">
        <f t="shared" si="191"/>
        <v>0</v>
      </c>
      <c r="L529" s="42">
        <f>L530+L532+L535+L539+L546</f>
        <v>0</v>
      </c>
      <c r="M529" s="41">
        <f t="shared" si="211"/>
        <v>0</v>
      </c>
      <c r="N529" s="42">
        <f>N530+N532+N535+N539+N546</f>
        <v>0</v>
      </c>
      <c r="O529" s="41">
        <f t="shared" si="213"/>
        <v>0</v>
      </c>
      <c r="P529" s="42">
        <f>P530+P532+P535+P539+P546</f>
        <v>0</v>
      </c>
      <c r="Q529" s="41">
        <f t="shared" si="187"/>
        <v>0</v>
      </c>
      <c r="R529" s="42">
        <f>R530+R532+R535+R539+R546+R537</f>
        <v>0</v>
      </c>
      <c r="S529" s="41">
        <f t="shared" si="188"/>
        <v>0</v>
      </c>
      <c r="T529" s="42">
        <f>T530+T532+T535+T539+T546+T537</f>
        <v>0</v>
      </c>
      <c r="U529" s="41">
        <f t="shared" si="189"/>
        <v>0</v>
      </c>
      <c r="V529" s="41"/>
      <c r="W529" s="41">
        <f t="shared" si="190"/>
        <v>0</v>
      </c>
      <c r="X529" s="41">
        <f>X530+X532+X535+X539+X546</f>
        <v>0</v>
      </c>
      <c r="Y529" s="42">
        <f>Y530+Y532+Y539+Y546</f>
        <v>0</v>
      </c>
      <c r="Z529" s="42">
        <f t="shared" si="215"/>
        <v>0</v>
      </c>
      <c r="AA529" s="42">
        <f>AA530+AA550</f>
        <v>0</v>
      </c>
      <c r="AB529" s="44">
        <f t="shared" si="193"/>
        <v>0</v>
      </c>
      <c r="AC529" s="42">
        <f>AC530+AC550</f>
        <v>0</v>
      </c>
      <c r="AD529" s="44">
        <f t="shared" si="193"/>
        <v>0</v>
      </c>
      <c r="AE529" s="42">
        <f>AE530+AE550</f>
        <v>0</v>
      </c>
      <c r="AF529" s="44">
        <f t="shared" si="209"/>
        <v>0</v>
      </c>
      <c r="AG529" s="42">
        <f>AG530+AG550</f>
        <v>0</v>
      </c>
      <c r="AH529" s="44">
        <f t="shared" si="209"/>
        <v>0</v>
      </c>
      <c r="AI529" s="42">
        <f>AI530+AI550</f>
        <v>0</v>
      </c>
      <c r="AJ529" s="44">
        <f t="shared" si="209"/>
        <v>0</v>
      </c>
      <c r="AK529" s="42">
        <f>AK530+AK550</f>
        <v>0</v>
      </c>
      <c r="AL529" s="44">
        <f t="shared" si="209"/>
        <v>0</v>
      </c>
      <c r="AM529" s="42">
        <f>AM530+AM550</f>
        <v>0</v>
      </c>
      <c r="AN529" s="44">
        <f t="shared" si="210"/>
        <v>0</v>
      </c>
      <c r="AO529" s="42">
        <f>AO530+AO550</f>
        <v>0</v>
      </c>
      <c r="AP529" s="44">
        <f t="shared" si="210"/>
        <v>0</v>
      </c>
      <c r="AQ529" s="42">
        <f>AQ530+AQ549</f>
        <v>82537.579999999987</v>
      </c>
      <c r="AR529" s="44">
        <f t="shared" si="210"/>
        <v>82537.579999999987</v>
      </c>
      <c r="AS529" s="42">
        <f>AS530+AS549</f>
        <v>0</v>
      </c>
      <c r="AT529" s="44">
        <f t="shared" si="210"/>
        <v>82537.579999999987</v>
      </c>
      <c r="AU529" s="42">
        <f>AU530+AU549</f>
        <v>0</v>
      </c>
      <c r="AV529" s="44">
        <f t="shared" si="216"/>
        <v>82537.579999999987</v>
      </c>
      <c r="AW529" s="42">
        <f>AW530+AW549</f>
        <v>0</v>
      </c>
      <c r="AX529" s="44">
        <f t="shared" si="216"/>
        <v>82537.579999999987</v>
      </c>
    </row>
    <row r="530" spans="1:50" ht="62.25" customHeight="1" x14ac:dyDescent="0.45">
      <c r="A530" s="15"/>
      <c r="B530" s="48"/>
      <c r="C530" s="45" t="s">
        <v>415</v>
      </c>
      <c r="D530" s="45" t="s">
        <v>219</v>
      </c>
      <c r="E530" s="45"/>
      <c r="F530" s="46"/>
      <c r="G530" s="43">
        <f>G531+G533+G536+G545+G547</f>
        <v>0</v>
      </c>
      <c r="H530" s="43">
        <f>H533</f>
        <v>0</v>
      </c>
      <c r="I530" s="43">
        <f t="shared" si="181"/>
        <v>0</v>
      </c>
      <c r="J530" s="43">
        <f>J531</f>
        <v>0</v>
      </c>
      <c r="K530" s="43">
        <f t="shared" si="191"/>
        <v>0</v>
      </c>
      <c r="L530" s="43">
        <f>L531</f>
        <v>0</v>
      </c>
      <c r="M530" s="46">
        <f t="shared" si="211"/>
        <v>0</v>
      </c>
      <c r="N530" s="43">
        <f>N531</f>
        <v>0</v>
      </c>
      <c r="O530" s="46">
        <f t="shared" si="213"/>
        <v>0</v>
      </c>
      <c r="P530" s="43">
        <f>P531</f>
        <v>0</v>
      </c>
      <c r="Q530" s="46">
        <f t="shared" si="187"/>
        <v>0</v>
      </c>
      <c r="R530" s="43">
        <f>R531</f>
        <v>0</v>
      </c>
      <c r="S530" s="46">
        <f t="shared" si="188"/>
        <v>0</v>
      </c>
      <c r="T530" s="43">
        <f>T531</f>
        <v>0</v>
      </c>
      <c r="U530" s="46">
        <f t="shared" si="189"/>
        <v>0</v>
      </c>
      <c r="V530" s="46"/>
      <c r="W530" s="46">
        <f t="shared" si="190"/>
        <v>0</v>
      </c>
      <c r="X530" s="46">
        <f>X531</f>
        <v>0</v>
      </c>
      <c r="Y530" s="43">
        <f>Y533</f>
        <v>0</v>
      </c>
      <c r="Z530" s="43">
        <f t="shared" si="215"/>
        <v>0</v>
      </c>
      <c r="AA530" s="43">
        <f>AA533+AA545</f>
        <v>0</v>
      </c>
      <c r="AB530" s="47">
        <f t="shared" si="193"/>
        <v>0</v>
      </c>
      <c r="AC530" s="43">
        <f>AC533+AC545</f>
        <v>0</v>
      </c>
      <c r="AD530" s="47">
        <f t="shared" si="193"/>
        <v>0</v>
      </c>
      <c r="AE530" s="43">
        <f>AE533+AE545</f>
        <v>0</v>
      </c>
      <c r="AF530" s="47">
        <f t="shared" si="209"/>
        <v>0</v>
      </c>
      <c r="AG530" s="43">
        <f>AG533+AG545+AG540+AG543</f>
        <v>0</v>
      </c>
      <c r="AH530" s="47">
        <f t="shared" si="209"/>
        <v>0</v>
      </c>
      <c r="AI530" s="43">
        <f>AI533+AI545+AI540+AI543</f>
        <v>0</v>
      </c>
      <c r="AJ530" s="47">
        <f t="shared" si="209"/>
        <v>0</v>
      </c>
      <c r="AK530" s="43">
        <f>AK533+AK545+AK540+AK543</f>
        <v>0</v>
      </c>
      <c r="AL530" s="47">
        <f t="shared" si="209"/>
        <v>0</v>
      </c>
      <c r="AM530" s="43">
        <f>AM533+AM545+AM540+AM543</f>
        <v>0</v>
      </c>
      <c r="AN530" s="47">
        <f t="shared" si="210"/>
        <v>0</v>
      </c>
      <c r="AO530" s="43">
        <f>AO533+AO545+AO540+AO543</f>
        <v>0</v>
      </c>
      <c r="AP530" s="47">
        <f t="shared" si="210"/>
        <v>0</v>
      </c>
      <c r="AQ530" s="43">
        <f>AQ533+AQ545+AQ540+AQ543+AQ547</f>
        <v>32641.599999999999</v>
      </c>
      <c r="AR530" s="47">
        <f t="shared" si="210"/>
        <v>32641.599999999999</v>
      </c>
      <c r="AS530" s="43">
        <f>AS533+AS545+AS540+AS543+AS547</f>
        <v>0</v>
      </c>
      <c r="AT530" s="47">
        <f t="shared" si="210"/>
        <v>32641.599999999999</v>
      </c>
      <c r="AU530" s="43">
        <f>AU533+AU545+AU540+AU543+AU547</f>
        <v>0</v>
      </c>
      <c r="AV530" s="47">
        <f t="shared" si="216"/>
        <v>32641.599999999999</v>
      </c>
      <c r="AW530" s="43">
        <f>AW533+AW545+AW540+AW543+AW547</f>
        <v>0</v>
      </c>
      <c r="AX530" s="47">
        <f t="shared" si="216"/>
        <v>32641.599999999999</v>
      </c>
    </row>
    <row r="531" spans="1:50" ht="141.75" hidden="1" customHeight="1" x14ac:dyDescent="0.45">
      <c r="A531" s="15"/>
      <c r="B531" s="48"/>
      <c r="C531" s="45" t="s">
        <v>220</v>
      </c>
      <c r="D531" s="45" t="s">
        <v>221</v>
      </c>
      <c r="E531" s="45"/>
      <c r="F531" s="46"/>
      <c r="G531" s="43">
        <f>G532</f>
        <v>0</v>
      </c>
      <c r="H531" s="43"/>
      <c r="I531" s="43">
        <f t="shared" si="181"/>
        <v>0</v>
      </c>
      <c r="J531" s="43"/>
      <c r="K531" s="43">
        <f t="shared" si="191"/>
        <v>0</v>
      </c>
      <c r="L531" s="43"/>
      <c r="M531" s="46">
        <f t="shared" si="211"/>
        <v>0</v>
      </c>
      <c r="N531" s="43"/>
      <c r="O531" s="46">
        <f t="shared" si="213"/>
        <v>0</v>
      </c>
      <c r="P531" s="43"/>
      <c r="Q531" s="46">
        <f t="shared" si="187"/>
        <v>0</v>
      </c>
      <c r="R531" s="43"/>
      <c r="S531" s="46">
        <f t="shared" si="188"/>
        <v>0</v>
      </c>
      <c r="T531" s="43"/>
      <c r="U531" s="46">
        <f t="shared" si="189"/>
        <v>0</v>
      </c>
      <c r="V531" s="46"/>
      <c r="W531" s="46">
        <f t="shared" si="190"/>
        <v>0</v>
      </c>
      <c r="X531" s="46">
        <v>0</v>
      </c>
      <c r="Y531" s="43"/>
      <c r="Z531" s="43">
        <f t="shared" si="215"/>
        <v>0</v>
      </c>
      <c r="AA531" s="43"/>
      <c r="AB531" s="47">
        <f t="shared" si="193"/>
        <v>0</v>
      </c>
      <c r="AC531" s="43"/>
      <c r="AD531" s="47">
        <f t="shared" si="193"/>
        <v>0</v>
      </c>
      <c r="AE531" s="43"/>
      <c r="AF531" s="47">
        <f t="shared" si="209"/>
        <v>0</v>
      </c>
      <c r="AG531" s="43"/>
      <c r="AH531" s="47">
        <f t="shared" si="209"/>
        <v>0</v>
      </c>
      <c r="AI531" s="43"/>
      <c r="AJ531" s="47">
        <f t="shared" si="209"/>
        <v>0</v>
      </c>
      <c r="AK531" s="43"/>
      <c r="AL531" s="47">
        <f t="shared" si="209"/>
        <v>0</v>
      </c>
      <c r="AM531" s="43"/>
      <c r="AN531" s="47">
        <f t="shared" si="210"/>
        <v>0</v>
      </c>
      <c r="AO531" s="43"/>
      <c r="AP531" s="47">
        <f t="shared" si="210"/>
        <v>0</v>
      </c>
      <c r="AQ531" s="43"/>
      <c r="AR531" s="47">
        <f t="shared" si="210"/>
        <v>0</v>
      </c>
      <c r="AS531" s="43"/>
      <c r="AT531" s="47">
        <f t="shared" si="210"/>
        <v>0</v>
      </c>
      <c r="AU531" s="43"/>
      <c r="AV531" s="47">
        <f t="shared" si="216"/>
        <v>0</v>
      </c>
      <c r="AW531" s="43"/>
      <c r="AX531" s="47">
        <f t="shared" si="216"/>
        <v>0</v>
      </c>
    </row>
    <row r="532" spans="1:50" ht="60.75" hidden="1" customHeight="1" x14ac:dyDescent="0.45">
      <c r="A532" s="15"/>
      <c r="B532" s="48"/>
      <c r="C532" s="45" t="s">
        <v>68</v>
      </c>
      <c r="D532" s="45" t="s">
        <v>221</v>
      </c>
      <c r="E532" s="45">
        <v>400</v>
      </c>
      <c r="F532" s="46">
        <v>1</v>
      </c>
      <c r="G532" s="43">
        <v>0</v>
      </c>
      <c r="H532" s="43">
        <f>H534</f>
        <v>0</v>
      </c>
      <c r="I532" s="43">
        <f t="shared" si="181"/>
        <v>0</v>
      </c>
      <c r="J532" s="43">
        <f>J534</f>
        <v>0</v>
      </c>
      <c r="K532" s="43">
        <f t="shared" si="191"/>
        <v>0</v>
      </c>
      <c r="L532" s="43">
        <f>L534</f>
        <v>0</v>
      </c>
      <c r="M532" s="46">
        <f t="shared" si="211"/>
        <v>0</v>
      </c>
      <c r="N532" s="43">
        <f>N534</f>
        <v>0</v>
      </c>
      <c r="O532" s="46">
        <f t="shared" si="213"/>
        <v>0</v>
      </c>
      <c r="P532" s="43">
        <f>P534+P533</f>
        <v>0</v>
      </c>
      <c r="Q532" s="46">
        <f t="shared" si="187"/>
        <v>0</v>
      </c>
      <c r="R532" s="43">
        <f>R534</f>
        <v>0</v>
      </c>
      <c r="S532" s="46">
        <f t="shared" si="188"/>
        <v>0</v>
      </c>
      <c r="T532" s="43">
        <f>T534</f>
        <v>0</v>
      </c>
      <c r="U532" s="43">
        <f>U533+U534</f>
        <v>0</v>
      </c>
      <c r="V532" s="46">
        <f>V533+V534</f>
        <v>0</v>
      </c>
      <c r="W532" s="43">
        <f>W533+W534</f>
        <v>0</v>
      </c>
      <c r="X532" s="46">
        <f>X534</f>
        <v>0</v>
      </c>
      <c r="Y532" s="43">
        <f>Y534</f>
        <v>0</v>
      </c>
      <c r="Z532" s="43">
        <f t="shared" si="215"/>
        <v>0</v>
      </c>
      <c r="AA532" s="43">
        <f>AA534</f>
        <v>0</v>
      </c>
      <c r="AB532" s="47">
        <f t="shared" si="193"/>
        <v>0</v>
      </c>
      <c r="AC532" s="43">
        <f>AC534</f>
        <v>0</v>
      </c>
      <c r="AD532" s="47">
        <f t="shared" si="193"/>
        <v>0</v>
      </c>
      <c r="AE532" s="43">
        <f>AE534</f>
        <v>0</v>
      </c>
      <c r="AF532" s="47">
        <f t="shared" si="209"/>
        <v>0</v>
      </c>
      <c r="AG532" s="43">
        <f>AG534</f>
        <v>0</v>
      </c>
      <c r="AH532" s="47">
        <f t="shared" si="209"/>
        <v>0</v>
      </c>
      <c r="AI532" s="43">
        <f>AI534</f>
        <v>0</v>
      </c>
      <c r="AJ532" s="47">
        <f t="shared" si="209"/>
        <v>0</v>
      </c>
      <c r="AK532" s="43">
        <f>AK534</f>
        <v>0</v>
      </c>
      <c r="AL532" s="47">
        <f t="shared" si="209"/>
        <v>0</v>
      </c>
      <c r="AM532" s="43">
        <f>AM534</f>
        <v>0</v>
      </c>
      <c r="AN532" s="47">
        <f t="shared" si="210"/>
        <v>0</v>
      </c>
      <c r="AO532" s="43">
        <f>AO534</f>
        <v>0</v>
      </c>
      <c r="AP532" s="47">
        <f t="shared" si="210"/>
        <v>0</v>
      </c>
      <c r="AQ532" s="43">
        <f>AQ534</f>
        <v>0</v>
      </c>
      <c r="AR532" s="47">
        <f t="shared" si="210"/>
        <v>0</v>
      </c>
      <c r="AS532" s="43">
        <f>AS534</f>
        <v>0</v>
      </c>
      <c r="AT532" s="47">
        <f t="shared" si="210"/>
        <v>0</v>
      </c>
      <c r="AU532" s="43">
        <f>AU534</f>
        <v>0</v>
      </c>
      <c r="AV532" s="47">
        <f t="shared" si="216"/>
        <v>0</v>
      </c>
      <c r="AW532" s="43">
        <f>AW534</f>
        <v>0</v>
      </c>
      <c r="AX532" s="47">
        <f t="shared" si="216"/>
        <v>0</v>
      </c>
    </row>
    <row r="533" spans="1:50" ht="122.25" hidden="1" customHeight="1" x14ac:dyDescent="0.45">
      <c r="A533" s="15"/>
      <c r="B533" s="48"/>
      <c r="C533" s="45" t="s">
        <v>222</v>
      </c>
      <c r="D533" s="45" t="s">
        <v>223</v>
      </c>
      <c r="E533" s="45"/>
      <c r="F533" s="46"/>
      <c r="G533" s="43">
        <f>G535</f>
        <v>0</v>
      </c>
      <c r="H533" s="43">
        <f>H535</f>
        <v>0</v>
      </c>
      <c r="I533" s="43">
        <f t="shared" ref="I533:I607" si="217">G533+H533</f>
        <v>0</v>
      </c>
      <c r="J533" s="43"/>
      <c r="K533" s="43">
        <f t="shared" ref="K533" si="218">I533+J533</f>
        <v>0</v>
      </c>
      <c r="L533" s="43"/>
      <c r="M533" s="46">
        <f t="shared" si="211"/>
        <v>0</v>
      </c>
      <c r="N533" s="43"/>
      <c r="O533" s="46">
        <v>0</v>
      </c>
      <c r="P533" s="43"/>
      <c r="Q533" s="46">
        <f t="shared" ref="Q533" si="219">O533+P533</f>
        <v>0</v>
      </c>
      <c r="R533" s="43"/>
      <c r="S533" s="43">
        <f>R533+Q533</f>
        <v>0</v>
      </c>
      <c r="T533" s="43"/>
      <c r="U533" s="43">
        <f>T533+S533</f>
        <v>0</v>
      </c>
      <c r="V533" s="46"/>
      <c r="W533" s="43">
        <f>V533+U533</f>
        <v>0</v>
      </c>
      <c r="X533" s="46"/>
      <c r="Y533" s="43">
        <f>Y535</f>
        <v>0</v>
      </c>
      <c r="Z533" s="43">
        <f t="shared" si="215"/>
        <v>0</v>
      </c>
      <c r="AA533" s="43">
        <f>AA535</f>
        <v>0</v>
      </c>
      <c r="AB533" s="47">
        <f t="shared" si="193"/>
        <v>0</v>
      </c>
      <c r="AC533" s="43">
        <f>AC535</f>
        <v>0</v>
      </c>
      <c r="AD533" s="47">
        <f t="shared" si="193"/>
        <v>0</v>
      </c>
      <c r="AE533" s="43">
        <f>AE535</f>
        <v>0</v>
      </c>
      <c r="AF533" s="47">
        <f t="shared" si="209"/>
        <v>0</v>
      </c>
      <c r="AG533" s="43">
        <f>AG535</f>
        <v>0</v>
      </c>
      <c r="AH533" s="47">
        <f t="shared" si="209"/>
        <v>0</v>
      </c>
      <c r="AI533" s="43">
        <f>AI535</f>
        <v>0</v>
      </c>
      <c r="AJ533" s="47">
        <f t="shared" si="209"/>
        <v>0</v>
      </c>
      <c r="AK533" s="43">
        <f>AK535</f>
        <v>0</v>
      </c>
      <c r="AL533" s="47">
        <f t="shared" si="209"/>
        <v>0</v>
      </c>
      <c r="AM533" s="43">
        <f>AM535</f>
        <v>0</v>
      </c>
      <c r="AN533" s="47">
        <f t="shared" si="210"/>
        <v>0</v>
      </c>
      <c r="AO533" s="43">
        <f>AO535</f>
        <v>0</v>
      </c>
      <c r="AP533" s="47">
        <f t="shared" si="210"/>
        <v>0</v>
      </c>
      <c r="AQ533" s="43">
        <f>AQ535</f>
        <v>0</v>
      </c>
      <c r="AR533" s="47">
        <f t="shared" si="210"/>
        <v>0</v>
      </c>
      <c r="AS533" s="43">
        <f>AS535</f>
        <v>0</v>
      </c>
      <c r="AT533" s="47">
        <f t="shared" si="210"/>
        <v>0</v>
      </c>
      <c r="AU533" s="43">
        <f>AU535</f>
        <v>0</v>
      </c>
      <c r="AV533" s="47">
        <f t="shared" si="216"/>
        <v>0</v>
      </c>
      <c r="AW533" s="43">
        <f>AW535</f>
        <v>0</v>
      </c>
      <c r="AX533" s="47">
        <f t="shared" si="216"/>
        <v>0</v>
      </c>
    </row>
    <row r="534" spans="1:50" ht="60.75" hidden="1" customHeight="1" x14ac:dyDescent="0.45">
      <c r="A534" s="15"/>
      <c r="B534" s="48"/>
      <c r="C534" s="45" t="s">
        <v>14</v>
      </c>
      <c r="D534" s="45" t="s">
        <v>223</v>
      </c>
      <c r="E534" s="45">
        <v>200</v>
      </c>
      <c r="F534" s="46">
        <v>7</v>
      </c>
      <c r="G534" s="43"/>
      <c r="H534" s="43"/>
      <c r="I534" s="43">
        <f t="shared" si="217"/>
        <v>0</v>
      </c>
      <c r="J534" s="43">
        <v>0</v>
      </c>
      <c r="K534" s="43">
        <f t="shared" si="191"/>
        <v>0</v>
      </c>
      <c r="L534" s="43">
        <v>0</v>
      </c>
      <c r="M534" s="46">
        <f t="shared" si="211"/>
        <v>0</v>
      </c>
      <c r="N534" s="43">
        <v>0</v>
      </c>
      <c r="O534" s="46">
        <f t="shared" ref="O534:O539" si="220">M534+N534</f>
        <v>0</v>
      </c>
      <c r="P534" s="43"/>
      <c r="Q534" s="46">
        <f t="shared" si="187"/>
        <v>0</v>
      </c>
      <c r="R534" s="43">
        <v>0</v>
      </c>
      <c r="S534" s="46">
        <f t="shared" si="188"/>
        <v>0</v>
      </c>
      <c r="T534" s="43">
        <v>0</v>
      </c>
      <c r="U534" s="46">
        <f t="shared" si="189"/>
        <v>0</v>
      </c>
      <c r="V534" s="46"/>
      <c r="W534" s="46">
        <f t="shared" si="190"/>
        <v>0</v>
      </c>
      <c r="X534" s="46"/>
      <c r="Y534" s="43">
        <v>0</v>
      </c>
      <c r="Z534" s="43">
        <f t="shared" si="215"/>
        <v>0</v>
      </c>
      <c r="AA534" s="43">
        <v>0</v>
      </c>
      <c r="AB534" s="47">
        <f t="shared" si="193"/>
        <v>0</v>
      </c>
      <c r="AC534" s="43">
        <v>0</v>
      </c>
      <c r="AD534" s="47">
        <f t="shared" si="193"/>
        <v>0</v>
      </c>
      <c r="AE534" s="43">
        <v>0</v>
      </c>
      <c r="AF534" s="47">
        <f t="shared" si="209"/>
        <v>0</v>
      </c>
      <c r="AG534" s="43">
        <v>0</v>
      </c>
      <c r="AH534" s="47">
        <f t="shared" si="209"/>
        <v>0</v>
      </c>
      <c r="AI534" s="43">
        <v>0</v>
      </c>
      <c r="AJ534" s="47">
        <f t="shared" si="209"/>
        <v>0</v>
      </c>
      <c r="AK534" s="43">
        <v>0</v>
      </c>
      <c r="AL534" s="47">
        <f t="shared" si="209"/>
        <v>0</v>
      </c>
      <c r="AM534" s="43">
        <v>0</v>
      </c>
      <c r="AN534" s="47">
        <f t="shared" si="210"/>
        <v>0</v>
      </c>
      <c r="AO534" s="43">
        <v>0</v>
      </c>
      <c r="AP534" s="47">
        <f t="shared" si="210"/>
        <v>0</v>
      </c>
      <c r="AQ534" s="43">
        <v>0</v>
      </c>
      <c r="AR534" s="47">
        <f t="shared" si="210"/>
        <v>0</v>
      </c>
      <c r="AS534" s="43">
        <v>0</v>
      </c>
      <c r="AT534" s="47">
        <f t="shared" si="210"/>
        <v>0</v>
      </c>
      <c r="AU534" s="43">
        <v>0</v>
      </c>
      <c r="AV534" s="47">
        <f t="shared" si="216"/>
        <v>0</v>
      </c>
      <c r="AW534" s="43">
        <v>0</v>
      </c>
      <c r="AX534" s="47">
        <f t="shared" si="216"/>
        <v>0</v>
      </c>
    </row>
    <row r="535" spans="1:50" ht="60" hidden="1" customHeight="1" x14ac:dyDescent="0.45">
      <c r="A535" s="15"/>
      <c r="B535" s="48"/>
      <c r="C535" s="45" t="s">
        <v>68</v>
      </c>
      <c r="D535" s="45" t="s">
        <v>223</v>
      </c>
      <c r="E535" s="45">
        <v>400</v>
      </c>
      <c r="F535" s="46">
        <v>4</v>
      </c>
      <c r="G535" s="43">
        <v>0</v>
      </c>
      <c r="H535" s="43">
        <v>0</v>
      </c>
      <c r="I535" s="43">
        <f t="shared" si="217"/>
        <v>0</v>
      </c>
      <c r="J535" s="43">
        <f>J536</f>
        <v>0</v>
      </c>
      <c r="K535" s="43">
        <f t="shared" si="191"/>
        <v>0</v>
      </c>
      <c r="L535" s="43">
        <f>L536</f>
        <v>0</v>
      </c>
      <c r="M535" s="46">
        <f t="shared" si="211"/>
        <v>0</v>
      </c>
      <c r="N535" s="43">
        <f>N536</f>
        <v>0</v>
      </c>
      <c r="O535" s="46">
        <f t="shared" si="220"/>
        <v>0</v>
      </c>
      <c r="P535" s="43">
        <f>P536</f>
        <v>0</v>
      </c>
      <c r="Q535" s="46">
        <f t="shared" si="187"/>
        <v>0</v>
      </c>
      <c r="R535" s="43">
        <f>R536</f>
        <v>0</v>
      </c>
      <c r="S535" s="46">
        <f t="shared" si="188"/>
        <v>0</v>
      </c>
      <c r="T535" s="43">
        <f>T536</f>
        <v>0</v>
      </c>
      <c r="U535" s="46">
        <f t="shared" si="189"/>
        <v>0</v>
      </c>
      <c r="V535" s="46"/>
      <c r="W535" s="46">
        <f t="shared" si="190"/>
        <v>0</v>
      </c>
      <c r="X535" s="46">
        <f>X536</f>
        <v>0</v>
      </c>
      <c r="Y535" s="43">
        <v>0</v>
      </c>
      <c r="Z535" s="43">
        <f t="shared" si="215"/>
        <v>0</v>
      </c>
      <c r="AA535" s="43">
        <v>0</v>
      </c>
      <c r="AB535" s="47">
        <f t="shared" si="193"/>
        <v>0</v>
      </c>
      <c r="AC535" s="43"/>
      <c r="AD535" s="47">
        <f t="shared" si="193"/>
        <v>0</v>
      </c>
      <c r="AE535" s="43"/>
      <c r="AF535" s="47">
        <f t="shared" si="209"/>
        <v>0</v>
      </c>
      <c r="AG535" s="43">
        <v>0</v>
      </c>
      <c r="AH535" s="47">
        <f t="shared" si="209"/>
        <v>0</v>
      </c>
      <c r="AI535" s="43">
        <v>0</v>
      </c>
      <c r="AJ535" s="47">
        <f t="shared" si="209"/>
        <v>0</v>
      </c>
      <c r="AK535" s="43">
        <v>0</v>
      </c>
      <c r="AL535" s="47">
        <f t="shared" si="209"/>
        <v>0</v>
      </c>
      <c r="AM535" s="43">
        <v>0</v>
      </c>
      <c r="AN535" s="47">
        <f t="shared" si="210"/>
        <v>0</v>
      </c>
      <c r="AO535" s="43">
        <v>0</v>
      </c>
      <c r="AP535" s="47">
        <f t="shared" si="210"/>
        <v>0</v>
      </c>
      <c r="AQ535" s="43">
        <v>0</v>
      </c>
      <c r="AR535" s="47">
        <f t="shared" si="210"/>
        <v>0</v>
      </c>
      <c r="AS535" s="43">
        <v>0</v>
      </c>
      <c r="AT535" s="47">
        <f t="shared" si="210"/>
        <v>0</v>
      </c>
      <c r="AU535" s="43">
        <v>0</v>
      </c>
      <c r="AV535" s="47">
        <f t="shared" si="216"/>
        <v>0</v>
      </c>
      <c r="AW535" s="43">
        <v>0</v>
      </c>
      <c r="AX535" s="47">
        <f t="shared" si="216"/>
        <v>0</v>
      </c>
    </row>
    <row r="536" spans="1:50" ht="101.25" hidden="1" customHeight="1" x14ac:dyDescent="0.45">
      <c r="A536" s="15"/>
      <c r="B536" s="48"/>
      <c r="C536" s="45" t="s">
        <v>224</v>
      </c>
      <c r="D536" s="45" t="s">
        <v>225</v>
      </c>
      <c r="E536" s="45"/>
      <c r="F536" s="46"/>
      <c r="G536" s="43">
        <f>G537</f>
        <v>0</v>
      </c>
      <c r="H536" s="43"/>
      <c r="I536" s="43">
        <f t="shared" si="217"/>
        <v>0</v>
      </c>
      <c r="J536" s="43"/>
      <c r="K536" s="43">
        <f t="shared" si="191"/>
        <v>0</v>
      </c>
      <c r="L536" s="43"/>
      <c r="M536" s="46">
        <f t="shared" si="211"/>
        <v>0</v>
      </c>
      <c r="N536" s="43">
        <v>0</v>
      </c>
      <c r="O536" s="46">
        <f t="shared" si="220"/>
        <v>0</v>
      </c>
      <c r="P536" s="43">
        <v>0</v>
      </c>
      <c r="Q536" s="46">
        <f t="shared" si="187"/>
        <v>0</v>
      </c>
      <c r="R536" s="43">
        <v>0</v>
      </c>
      <c r="S536" s="46">
        <f t="shared" si="188"/>
        <v>0</v>
      </c>
      <c r="T536" s="43">
        <v>0</v>
      </c>
      <c r="U536" s="46">
        <f t="shared" si="189"/>
        <v>0</v>
      </c>
      <c r="V536" s="46"/>
      <c r="W536" s="46">
        <f t="shared" si="190"/>
        <v>0</v>
      </c>
      <c r="X536" s="46"/>
      <c r="Y536" s="43"/>
      <c r="Z536" s="43">
        <f t="shared" si="215"/>
        <v>0</v>
      </c>
      <c r="AA536" s="43"/>
      <c r="AB536" s="47">
        <f t="shared" si="193"/>
        <v>0</v>
      </c>
      <c r="AC536" s="43"/>
      <c r="AD536" s="47">
        <f t="shared" si="193"/>
        <v>0</v>
      </c>
      <c r="AE536" s="43"/>
      <c r="AF536" s="47">
        <f t="shared" si="209"/>
        <v>0</v>
      </c>
      <c r="AG536" s="43"/>
      <c r="AH536" s="47">
        <f t="shared" si="209"/>
        <v>0</v>
      </c>
      <c r="AI536" s="43"/>
      <c r="AJ536" s="47">
        <f t="shared" si="209"/>
        <v>0</v>
      </c>
      <c r="AK536" s="43"/>
      <c r="AL536" s="47">
        <f t="shared" si="209"/>
        <v>0</v>
      </c>
      <c r="AM536" s="43"/>
      <c r="AN536" s="47">
        <f t="shared" si="210"/>
        <v>0</v>
      </c>
      <c r="AO536" s="43"/>
      <c r="AP536" s="47">
        <f t="shared" si="210"/>
        <v>0</v>
      </c>
      <c r="AQ536" s="43"/>
      <c r="AR536" s="47">
        <f t="shared" si="210"/>
        <v>0</v>
      </c>
      <c r="AS536" s="43"/>
      <c r="AT536" s="47">
        <f t="shared" si="210"/>
        <v>0</v>
      </c>
      <c r="AU536" s="43"/>
      <c r="AV536" s="47">
        <f t="shared" si="216"/>
        <v>0</v>
      </c>
      <c r="AW536" s="43"/>
      <c r="AX536" s="47">
        <f t="shared" si="216"/>
        <v>0</v>
      </c>
    </row>
    <row r="537" spans="1:50" ht="0.75" hidden="1" customHeight="1" x14ac:dyDescent="0.45">
      <c r="A537" s="15"/>
      <c r="B537" s="48"/>
      <c r="C537" s="45" t="s">
        <v>68</v>
      </c>
      <c r="D537" s="45" t="s">
        <v>225</v>
      </c>
      <c r="E537" s="45">
        <v>400</v>
      </c>
      <c r="F537" s="46">
        <v>1</v>
      </c>
      <c r="G537" s="43"/>
      <c r="H537" s="43">
        <f>H538</f>
        <v>0</v>
      </c>
      <c r="I537" s="43">
        <f t="shared" si="217"/>
        <v>0</v>
      </c>
      <c r="J537" s="43">
        <f>J538</f>
        <v>0</v>
      </c>
      <c r="K537" s="43">
        <f t="shared" ref="K537:K538" si="221">I537+J537</f>
        <v>0</v>
      </c>
      <c r="L537" s="43">
        <f>L538</f>
        <v>0</v>
      </c>
      <c r="M537" s="46">
        <f t="shared" si="211"/>
        <v>0</v>
      </c>
      <c r="N537" s="43">
        <f>N538</f>
        <v>0</v>
      </c>
      <c r="O537" s="46">
        <f t="shared" si="220"/>
        <v>0</v>
      </c>
      <c r="P537" s="43">
        <f>P538</f>
        <v>0</v>
      </c>
      <c r="Q537" s="46">
        <f t="shared" ref="Q537:Q538" si="222">O537+P537</f>
        <v>0</v>
      </c>
      <c r="R537" s="43">
        <f>R538</f>
        <v>0</v>
      </c>
      <c r="S537" s="46">
        <f t="shared" ref="S537:S538" si="223">Q537+R537</f>
        <v>0</v>
      </c>
      <c r="T537" s="43">
        <f>T538</f>
        <v>0</v>
      </c>
      <c r="U537" s="46">
        <f t="shared" ref="U537:U538" si="224">S537+T537</f>
        <v>0</v>
      </c>
      <c r="V537" s="46"/>
      <c r="W537" s="46">
        <f t="shared" ref="W537:W538" si="225">U537+V537</f>
        <v>0</v>
      </c>
      <c r="X537" s="46">
        <f>X538</f>
        <v>0</v>
      </c>
      <c r="Y537" s="43">
        <f>Y538</f>
        <v>0</v>
      </c>
      <c r="Z537" s="43">
        <f t="shared" si="215"/>
        <v>0</v>
      </c>
      <c r="AA537" s="43">
        <f>AA538</f>
        <v>0</v>
      </c>
      <c r="AB537" s="47">
        <f t="shared" si="193"/>
        <v>0</v>
      </c>
      <c r="AC537" s="43">
        <f>AC538</f>
        <v>0</v>
      </c>
      <c r="AD537" s="47">
        <f t="shared" si="193"/>
        <v>0</v>
      </c>
      <c r="AE537" s="43">
        <f>AE538</f>
        <v>0</v>
      </c>
      <c r="AF537" s="47">
        <f t="shared" si="209"/>
        <v>0</v>
      </c>
      <c r="AG537" s="43">
        <f>AG538</f>
        <v>0</v>
      </c>
      <c r="AH537" s="47">
        <f t="shared" si="209"/>
        <v>0</v>
      </c>
      <c r="AI537" s="43">
        <f>AI538</f>
        <v>0</v>
      </c>
      <c r="AJ537" s="47">
        <f t="shared" si="209"/>
        <v>0</v>
      </c>
      <c r="AK537" s="43">
        <f>AK538</f>
        <v>0</v>
      </c>
      <c r="AL537" s="47">
        <f t="shared" si="209"/>
        <v>0</v>
      </c>
      <c r="AM537" s="43">
        <f>AM538</f>
        <v>0</v>
      </c>
      <c r="AN537" s="47">
        <f t="shared" si="210"/>
        <v>0</v>
      </c>
      <c r="AO537" s="43">
        <f>AO538</f>
        <v>0</v>
      </c>
      <c r="AP537" s="47">
        <f t="shared" si="210"/>
        <v>0</v>
      </c>
      <c r="AQ537" s="43">
        <f>AQ538</f>
        <v>0</v>
      </c>
      <c r="AR537" s="47">
        <f t="shared" si="210"/>
        <v>0</v>
      </c>
      <c r="AS537" s="43">
        <f>AS538</f>
        <v>0</v>
      </c>
      <c r="AT537" s="47">
        <f t="shared" si="210"/>
        <v>0</v>
      </c>
      <c r="AU537" s="43">
        <f>AU538</f>
        <v>0</v>
      </c>
      <c r="AV537" s="47">
        <f t="shared" si="216"/>
        <v>0</v>
      </c>
      <c r="AW537" s="43">
        <f>AW538</f>
        <v>0</v>
      </c>
      <c r="AX537" s="47">
        <f t="shared" si="216"/>
        <v>0</v>
      </c>
    </row>
    <row r="538" spans="1:50" ht="101.25" hidden="1" customHeight="1" x14ac:dyDescent="0.45">
      <c r="A538" s="15"/>
      <c r="B538" s="48"/>
      <c r="C538" s="45" t="s">
        <v>224</v>
      </c>
      <c r="D538" s="45" t="s">
        <v>225</v>
      </c>
      <c r="E538" s="45"/>
      <c r="F538" s="46"/>
      <c r="G538" s="43">
        <f>G539</f>
        <v>0</v>
      </c>
      <c r="H538" s="43"/>
      <c r="I538" s="43">
        <f t="shared" si="217"/>
        <v>0</v>
      </c>
      <c r="J538" s="43"/>
      <c r="K538" s="43">
        <f t="shared" si="221"/>
        <v>0</v>
      </c>
      <c r="L538" s="43"/>
      <c r="M538" s="46">
        <f t="shared" si="211"/>
        <v>0</v>
      </c>
      <c r="N538" s="43">
        <v>0</v>
      </c>
      <c r="O538" s="46">
        <f t="shared" si="220"/>
        <v>0</v>
      </c>
      <c r="P538" s="43">
        <v>0</v>
      </c>
      <c r="Q538" s="46">
        <f t="shared" si="222"/>
        <v>0</v>
      </c>
      <c r="R538" s="43"/>
      <c r="S538" s="46">
        <f t="shared" si="223"/>
        <v>0</v>
      </c>
      <c r="T538" s="43">
        <v>0</v>
      </c>
      <c r="U538" s="46">
        <f t="shared" si="224"/>
        <v>0</v>
      </c>
      <c r="V538" s="46"/>
      <c r="W538" s="46">
        <f t="shared" si="225"/>
        <v>0</v>
      </c>
      <c r="X538" s="46"/>
      <c r="Y538" s="43"/>
      <c r="Z538" s="43">
        <f t="shared" si="215"/>
        <v>0</v>
      </c>
      <c r="AA538" s="43"/>
      <c r="AB538" s="47">
        <f t="shared" si="193"/>
        <v>0</v>
      </c>
      <c r="AC538" s="43"/>
      <c r="AD538" s="47">
        <f t="shared" si="193"/>
        <v>0</v>
      </c>
      <c r="AE538" s="43"/>
      <c r="AF538" s="47">
        <f t="shared" si="209"/>
        <v>0</v>
      </c>
      <c r="AG538" s="43"/>
      <c r="AH538" s="47">
        <f t="shared" si="209"/>
        <v>0</v>
      </c>
      <c r="AI538" s="43"/>
      <c r="AJ538" s="47">
        <f t="shared" si="209"/>
        <v>0</v>
      </c>
      <c r="AK538" s="43"/>
      <c r="AL538" s="47">
        <f t="shared" si="209"/>
        <v>0</v>
      </c>
      <c r="AM538" s="43"/>
      <c r="AN538" s="47">
        <f t="shared" si="210"/>
        <v>0</v>
      </c>
      <c r="AO538" s="43"/>
      <c r="AP538" s="47">
        <f t="shared" si="210"/>
        <v>0</v>
      </c>
      <c r="AQ538" s="43"/>
      <c r="AR538" s="47">
        <f t="shared" si="210"/>
        <v>0</v>
      </c>
      <c r="AS538" s="43"/>
      <c r="AT538" s="47">
        <f t="shared" si="210"/>
        <v>0</v>
      </c>
      <c r="AU538" s="43"/>
      <c r="AV538" s="47">
        <f t="shared" si="216"/>
        <v>0</v>
      </c>
      <c r="AW538" s="43"/>
      <c r="AX538" s="47">
        <f t="shared" si="216"/>
        <v>0</v>
      </c>
    </row>
    <row r="539" spans="1:50" ht="60.75" hidden="1" customHeight="1" x14ac:dyDescent="0.45">
      <c r="A539" s="15"/>
      <c r="B539" s="48"/>
      <c r="C539" s="45" t="s">
        <v>14</v>
      </c>
      <c r="D539" s="45" t="s">
        <v>225</v>
      </c>
      <c r="E539" s="45">
        <v>200</v>
      </c>
      <c r="F539" s="46">
        <v>1</v>
      </c>
      <c r="G539" s="43"/>
      <c r="H539" s="43">
        <f>H545</f>
        <v>0</v>
      </c>
      <c r="I539" s="43">
        <f t="shared" si="217"/>
        <v>0</v>
      </c>
      <c r="J539" s="43">
        <f>J545</f>
        <v>0</v>
      </c>
      <c r="K539" s="43">
        <f t="shared" si="191"/>
        <v>0</v>
      </c>
      <c r="L539" s="43">
        <f>L545</f>
        <v>0</v>
      </c>
      <c r="M539" s="46">
        <f t="shared" si="211"/>
        <v>0</v>
      </c>
      <c r="N539" s="43">
        <f>N545</f>
        <v>0</v>
      </c>
      <c r="O539" s="46">
        <f t="shared" si="220"/>
        <v>0</v>
      </c>
      <c r="P539" s="43">
        <f>P545</f>
        <v>0</v>
      </c>
      <c r="Q539" s="46">
        <f t="shared" si="187"/>
        <v>0</v>
      </c>
      <c r="R539" s="43">
        <f>R545</f>
        <v>0</v>
      </c>
      <c r="S539" s="46">
        <f t="shared" si="188"/>
        <v>0</v>
      </c>
      <c r="T539" s="43">
        <f>T545</f>
        <v>0</v>
      </c>
      <c r="U539" s="46">
        <f t="shared" si="189"/>
        <v>0</v>
      </c>
      <c r="V539" s="46"/>
      <c r="W539" s="46">
        <f t="shared" si="190"/>
        <v>0</v>
      </c>
      <c r="X539" s="46">
        <f>X545</f>
        <v>0</v>
      </c>
      <c r="Y539" s="43">
        <f>Y545</f>
        <v>0</v>
      </c>
      <c r="Z539" s="43">
        <f t="shared" si="215"/>
        <v>0</v>
      </c>
      <c r="AA539" s="43">
        <f>AA545</f>
        <v>0</v>
      </c>
      <c r="AB539" s="47">
        <f t="shared" si="193"/>
        <v>0</v>
      </c>
      <c r="AC539" s="43">
        <f>AC545</f>
        <v>0</v>
      </c>
      <c r="AD539" s="47">
        <f t="shared" si="193"/>
        <v>0</v>
      </c>
      <c r="AE539" s="43">
        <f>AE545</f>
        <v>0</v>
      </c>
      <c r="AF539" s="47">
        <f t="shared" si="209"/>
        <v>0</v>
      </c>
      <c r="AG539" s="43">
        <f>AG545</f>
        <v>0</v>
      </c>
      <c r="AH539" s="47">
        <f t="shared" si="209"/>
        <v>0</v>
      </c>
      <c r="AI539" s="43">
        <f>AI545</f>
        <v>0</v>
      </c>
      <c r="AJ539" s="47">
        <f t="shared" si="209"/>
        <v>0</v>
      </c>
      <c r="AK539" s="43">
        <f>AK545</f>
        <v>0</v>
      </c>
      <c r="AL539" s="47">
        <f t="shared" si="209"/>
        <v>0</v>
      </c>
      <c r="AM539" s="43">
        <f>AM545</f>
        <v>0</v>
      </c>
      <c r="AN539" s="47">
        <f t="shared" si="210"/>
        <v>0</v>
      </c>
      <c r="AO539" s="43">
        <f>AO545</f>
        <v>0</v>
      </c>
      <c r="AP539" s="47">
        <f t="shared" si="210"/>
        <v>0</v>
      </c>
      <c r="AQ539" s="43">
        <f>AQ545</f>
        <v>5.2</v>
      </c>
      <c r="AR539" s="47">
        <f t="shared" si="210"/>
        <v>5.2</v>
      </c>
      <c r="AS539" s="43">
        <f>AS545</f>
        <v>0</v>
      </c>
      <c r="AT539" s="47">
        <f t="shared" si="210"/>
        <v>5.2</v>
      </c>
      <c r="AU539" s="43">
        <f>AU545</f>
        <v>0</v>
      </c>
      <c r="AV539" s="47">
        <f t="shared" si="216"/>
        <v>5.2</v>
      </c>
      <c r="AW539" s="43">
        <f>AW545</f>
        <v>0</v>
      </c>
      <c r="AX539" s="47">
        <f t="shared" si="216"/>
        <v>5.2</v>
      </c>
    </row>
    <row r="540" spans="1:50" ht="84" x14ac:dyDescent="0.45">
      <c r="A540" s="15"/>
      <c r="B540" s="48"/>
      <c r="C540" s="71" t="s">
        <v>222</v>
      </c>
      <c r="D540" s="92" t="s">
        <v>553</v>
      </c>
      <c r="E540" s="91"/>
      <c r="F540" s="46"/>
      <c r="G540" s="43"/>
      <c r="H540" s="43"/>
      <c r="I540" s="43"/>
      <c r="J540" s="43"/>
      <c r="K540" s="43"/>
      <c r="L540" s="43"/>
      <c r="M540" s="46"/>
      <c r="N540" s="43"/>
      <c r="O540" s="46"/>
      <c r="P540" s="43"/>
      <c r="Q540" s="46"/>
      <c r="R540" s="43"/>
      <c r="S540" s="46"/>
      <c r="T540" s="43"/>
      <c r="U540" s="46"/>
      <c r="V540" s="46"/>
      <c r="W540" s="46"/>
      <c r="X540" s="46"/>
      <c r="Y540" s="43"/>
      <c r="Z540" s="43"/>
      <c r="AA540" s="43"/>
      <c r="AB540" s="47"/>
      <c r="AC540" s="43"/>
      <c r="AD540" s="47"/>
      <c r="AE540" s="43"/>
      <c r="AF540" s="47">
        <v>0</v>
      </c>
      <c r="AG540" s="43">
        <f>AG542</f>
        <v>0</v>
      </c>
      <c r="AH540" s="47">
        <f t="shared" si="209"/>
        <v>0</v>
      </c>
      <c r="AI540" s="43">
        <f>AI542</f>
        <v>0</v>
      </c>
      <c r="AJ540" s="47">
        <f t="shared" si="209"/>
        <v>0</v>
      </c>
      <c r="AK540" s="43">
        <f>AK542</f>
        <v>0</v>
      </c>
      <c r="AL540" s="47">
        <f t="shared" si="209"/>
        <v>0</v>
      </c>
      <c r="AM540" s="43">
        <f>AM542</f>
        <v>0</v>
      </c>
      <c r="AN540" s="47">
        <f t="shared" si="210"/>
        <v>0</v>
      </c>
      <c r="AO540" s="43">
        <f>AO542</f>
        <v>0</v>
      </c>
      <c r="AP540" s="47">
        <f t="shared" si="210"/>
        <v>0</v>
      </c>
      <c r="AQ540" s="43">
        <f>AQ541+AQ542</f>
        <v>27837.1</v>
      </c>
      <c r="AR540" s="47">
        <f t="shared" ref="AR540:AX540" si="226">AP540+AQ540</f>
        <v>27837.1</v>
      </c>
      <c r="AS540" s="43">
        <f>AS541+AS542</f>
        <v>0</v>
      </c>
      <c r="AT540" s="47">
        <f t="shared" si="226"/>
        <v>27837.1</v>
      </c>
      <c r="AU540" s="43">
        <f>AU541+AU542</f>
        <v>0</v>
      </c>
      <c r="AV540" s="47">
        <f t="shared" si="226"/>
        <v>27837.1</v>
      </c>
      <c r="AW540" s="43">
        <f>AW541+AW542</f>
        <v>0</v>
      </c>
      <c r="AX540" s="47">
        <f t="shared" si="226"/>
        <v>27837.1</v>
      </c>
    </row>
    <row r="541" spans="1:50" ht="42" x14ac:dyDescent="0.45">
      <c r="A541" s="15"/>
      <c r="B541" s="48"/>
      <c r="C541" s="71" t="s">
        <v>14</v>
      </c>
      <c r="D541" s="91" t="s">
        <v>553</v>
      </c>
      <c r="E541" s="110" t="s">
        <v>513</v>
      </c>
      <c r="F541" s="46"/>
      <c r="G541" s="43"/>
      <c r="H541" s="43"/>
      <c r="I541" s="43"/>
      <c r="J541" s="43"/>
      <c r="K541" s="43"/>
      <c r="L541" s="43"/>
      <c r="M541" s="46"/>
      <c r="N541" s="43"/>
      <c r="O541" s="46"/>
      <c r="P541" s="43"/>
      <c r="Q541" s="46"/>
      <c r="R541" s="43"/>
      <c r="S541" s="46"/>
      <c r="T541" s="43"/>
      <c r="U541" s="46"/>
      <c r="V541" s="46"/>
      <c r="W541" s="46"/>
      <c r="X541" s="46"/>
      <c r="Y541" s="43"/>
      <c r="Z541" s="43"/>
      <c r="AA541" s="43"/>
      <c r="AB541" s="47"/>
      <c r="AC541" s="43"/>
      <c r="AD541" s="47"/>
      <c r="AE541" s="43"/>
      <c r="AF541" s="47"/>
      <c r="AG541" s="43"/>
      <c r="AH541" s="47"/>
      <c r="AI541" s="43"/>
      <c r="AJ541" s="47"/>
      <c r="AK541" s="43"/>
      <c r="AL541" s="47"/>
      <c r="AM541" s="43"/>
      <c r="AN541" s="47"/>
      <c r="AO541" s="43"/>
      <c r="AP541" s="47"/>
      <c r="AQ541" s="43">
        <v>31.37</v>
      </c>
      <c r="AR541" s="47">
        <f t="shared" si="210"/>
        <v>31.37</v>
      </c>
      <c r="AS541" s="43"/>
      <c r="AT541" s="47">
        <f t="shared" si="210"/>
        <v>31.37</v>
      </c>
      <c r="AU541" s="43"/>
      <c r="AV541" s="47">
        <f t="shared" si="216"/>
        <v>31.37</v>
      </c>
      <c r="AW541" s="43"/>
      <c r="AX541" s="47">
        <f t="shared" si="216"/>
        <v>31.37</v>
      </c>
    </row>
    <row r="542" spans="1:50" ht="42" x14ac:dyDescent="0.45">
      <c r="A542" s="15"/>
      <c r="B542" s="48"/>
      <c r="C542" s="71" t="s">
        <v>68</v>
      </c>
      <c r="D542" s="91" t="s">
        <v>553</v>
      </c>
      <c r="E542" s="110" t="s">
        <v>554</v>
      </c>
      <c r="F542" s="46"/>
      <c r="G542" s="43"/>
      <c r="H542" s="43"/>
      <c r="I542" s="43"/>
      <c r="J542" s="43"/>
      <c r="K542" s="43"/>
      <c r="L542" s="43"/>
      <c r="M542" s="46"/>
      <c r="N542" s="43"/>
      <c r="O542" s="46"/>
      <c r="P542" s="43"/>
      <c r="Q542" s="46"/>
      <c r="R542" s="43"/>
      <c r="S542" s="46"/>
      <c r="T542" s="43"/>
      <c r="U542" s="46"/>
      <c r="V542" s="46"/>
      <c r="W542" s="46"/>
      <c r="X542" s="46"/>
      <c r="Y542" s="43"/>
      <c r="Z542" s="43"/>
      <c r="AA542" s="43"/>
      <c r="AB542" s="47"/>
      <c r="AC542" s="43"/>
      <c r="AD542" s="47"/>
      <c r="AE542" s="43"/>
      <c r="AF542" s="47">
        <v>0</v>
      </c>
      <c r="AG542" s="43">
        <v>0</v>
      </c>
      <c r="AH542" s="47">
        <f t="shared" si="209"/>
        <v>0</v>
      </c>
      <c r="AI542" s="43">
        <v>0</v>
      </c>
      <c r="AJ542" s="47">
        <f t="shared" si="209"/>
        <v>0</v>
      </c>
      <c r="AK542" s="43">
        <v>0</v>
      </c>
      <c r="AL542" s="47">
        <f t="shared" si="209"/>
        <v>0</v>
      </c>
      <c r="AM542" s="43">
        <v>0</v>
      </c>
      <c r="AN542" s="47">
        <f t="shared" si="210"/>
        <v>0</v>
      </c>
      <c r="AO542" s="43">
        <v>0</v>
      </c>
      <c r="AP542" s="47">
        <f t="shared" si="210"/>
        <v>0</v>
      </c>
      <c r="AQ542" s="43">
        <v>27805.73</v>
      </c>
      <c r="AR542" s="47">
        <f t="shared" si="210"/>
        <v>27805.73</v>
      </c>
      <c r="AS542" s="43"/>
      <c r="AT542" s="47">
        <f t="shared" si="210"/>
        <v>27805.73</v>
      </c>
      <c r="AU542" s="43"/>
      <c r="AV542" s="47">
        <f t="shared" si="216"/>
        <v>27805.73</v>
      </c>
      <c r="AW542" s="43"/>
      <c r="AX542" s="47">
        <f t="shared" si="216"/>
        <v>27805.73</v>
      </c>
    </row>
    <row r="543" spans="1:50" ht="84" x14ac:dyDescent="0.45">
      <c r="A543" s="15"/>
      <c r="B543" s="48"/>
      <c r="C543" s="71" t="s">
        <v>222</v>
      </c>
      <c r="D543" s="91" t="s">
        <v>221</v>
      </c>
      <c r="E543" s="91"/>
      <c r="F543" s="46"/>
      <c r="G543" s="43"/>
      <c r="H543" s="43"/>
      <c r="I543" s="43"/>
      <c r="J543" s="43"/>
      <c r="K543" s="43"/>
      <c r="L543" s="43"/>
      <c r="M543" s="46"/>
      <c r="N543" s="43"/>
      <c r="O543" s="46"/>
      <c r="P543" s="43"/>
      <c r="Q543" s="46"/>
      <c r="R543" s="43"/>
      <c r="S543" s="46"/>
      <c r="T543" s="43"/>
      <c r="U543" s="46"/>
      <c r="V543" s="46"/>
      <c r="W543" s="46"/>
      <c r="X543" s="46"/>
      <c r="Y543" s="43"/>
      <c r="Z543" s="43"/>
      <c r="AA543" s="43"/>
      <c r="AB543" s="47"/>
      <c r="AC543" s="43"/>
      <c r="AD543" s="47"/>
      <c r="AE543" s="43"/>
      <c r="AF543" s="47">
        <v>0</v>
      </c>
      <c r="AG543" s="43">
        <f>AG544</f>
        <v>0</v>
      </c>
      <c r="AH543" s="47">
        <f t="shared" si="209"/>
        <v>0</v>
      </c>
      <c r="AI543" s="43">
        <f>AI544</f>
        <v>0</v>
      </c>
      <c r="AJ543" s="47">
        <f t="shared" si="209"/>
        <v>0</v>
      </c>
      <c r="AK543" s="43">
        <f>AK544</f>
        <v>0</v>
      </c>
      <c r="AL543" s="47">
        <f t="shared" si="209"/>
        <v>0</v>
      </c>
      <c r="AM543" s="43">
        <f>AM544</f>
        <v>0</v>
      </c>
      <c r="AN543" s="47">
        <f t="shared" si="210"/>
        <v>0</v>
      </c>
      <c r="AO543" s="43">
        <f>AO544</f>
        <v>0</v>
      </c>
      <c r="AP543" s="47">
        <f t="shared" si="210"/>
        <v>0</v>
      </c>
      <c r="AQ543" s="43">
        <f>AQ544</f>
        <v>4634.3</v>
      </c>
      <c r="AR543" s="47">
        <f t="shared" si="210"/>
        <v>4634.3</v>
      </c>
      <c r="AS543" s="43">
        <f>AS544</f>
        <v>0</v>
      </c>
      <c r="AT543" s="47">
        <f t="shared" si="210"/>
        <v>4634.3</v>
      </c>
      <c r="AU543" s="43">
        <f>AU544</f>
        <v>0</v>
      </c>
      <c r="AV543" s="47">
        <f t="shared" si="216"/>
        <v>4634.3</v>
      </c>
      <c r="AW543" s="43">
        <f>AW544</f>
        <v>0</v>
      </c>
      <c r="AX543" s="47">
        <f t="shared" si="216"/>
        <v>4634.3</v>
      </c>
    </row>
    <row r="544" spans="1:50" ht="42" x14ac:dyDescent="0.45">
      <c r="A544" s="15"/>
      <c r="B544" s="48"/>
      <c r="C544" s="71" t="s">
        <v>68</v>
      </c>
      <c r="D544" s="91" t="s">
        <v>221</v>
      </c>
      <c r="E544" s="110" t="s">
        <v>554</v>
      </c>
      <c r="F544" s="46"/>
      <c r="G544" s="43"/>
      <c r="H544" s="43"/>
      <c r="I544" s="43"/>
      <c r="J544" s="43"/>
      <c r="K544" s="43"/>
      <c r="L544" s="43"/>
      <c r="M544" s="46"/>
      <c r="N544" s="43"/>
      <c r="O544" s="46"/>
      <c r="P544" s="43"/>
      <c r="Q544" s="46"/>
      <c r="R544" s="43"/>
      <c r="S544" s="46"/>
      <c r="T544" s="43"/>
      <c r="U544" s="46"/>
      <c r="V544" s="46"/>
      <c r="W544" s="46"/>
      <c r="X544" s="46"/>
      <c r="Y544" s="43"/>
      <c r="Z544" s="43"/>
      <c r="AA544" s="43"/>
      <c r="AB544" s="47"/>
      <c r="AC544" s="43"/>
      <c r="AD544" s="47"/>
      <c r="AE544" s="43"/>
      <c r="AF544" s="47">
        <v>0</v>
      </c>
      <c r="AG544" s="43">
        <v>0</v>
      </c>
      <c r="AH544" s="47">
        <f t="shared" si="209"/>
        <v>0</v>
      </c>
      <c r="AI544" s="43">
        <v>0</v>
      </c>
      <c r="AJ544" s="47">
        <f t="shared" si="209"/>
        <v>0</v>
      </c>
      <c r="AK544" s="43">
        <v>0</v>
      </c>
      <c r="AL544" s="47">
        <f t="shared" si="209"/>
        <v>0</v>
      </c>
      <c r="AM544" s="43">
        <v>0</v>
      </c>
      <c r="AN544" s="47">
        <f t="shared" si="210"/>
        <v>0</v>
      </c>
      <c r="AO544" s="43">
        <v>0</v>
      </c>
      <c r="AP544" s="47">
        <f t="shared" si="210"/>
        <v>0</v>
      </c>
      <c r="AQ544" s="43">
        <v>4634.3</v>
      </c>
      <c r="AR544" s="47">
        <f t="shared" si="210"/>
        <v>4634.3</v>
      </c>
      <c r="AS544" s="43"/>
      <c r="AT544" s="47">
        <f t="shared" si="210"/>
        <v>4634.3</v>
      </c>
      <c r="AU544" s="43"/>
      <c r="AV544" s="47">
        <f t="shared" si="216"/>
        <v>4634.3</v>
      </c>
      <c r="AW544" s="43"/>
      <c r="AX544" s="47">
        <f t="shared" si="216"/>
        <v>4634.3</v>
      </c>
    </row>
    <row r="545" spans="1:50" ht="167.25" customHeight="1" x14ac:dyDescent="0.45">
      <c r="A545" s="15"/>
      <c r="B545" s="48"/>
      <c r="C545" s="45" t="s">
        <v>226</v>
      </c>
      <c r="D545" s="45" t="s">
        <v>227</v>
      </c>
      <c r="E545" s="45"/>
      <c r="F545" s="46"/>
      <c r="G545" s="43">
        <f>G546</f>
        <v>0</v>
      </c>
      <c r="H545" s="43"/>
      <c r="I545" s="43">
        <f t="shared" si="217"/>
        <v>0</v>
      </c>
      <c r="J545" s="43">
        <v>0</v>
      </c>
      <c r="K545" s="43">
        <f t="shared" si="191"/>
        <v>0</v>
      </c>
      <c r="L545" s="43">
        <v>0</v>
      </c>
      <c r="M545" s="46">
        <f t="shared" si="211"/>
        <v>0</v>
      </c>
      <c r="N545" s="43">
        <v>0</v>
      </c>
      <c r="O545" s="46">
        <f t="shared" ref="O545:O554" si="227">M545+N545</f>
        <v>0</v>
      </c>
      <c r="P545" s="43">
        <v>0</v>
      </c>
      <c r="Q545" s="46">
        <f t="shared" si="187"/>
        <v>0</v>
      </c>
      <c r="R545" s="43">
        <v>0</v>
      </c>
      <c r="S545" s="46">
        <f t="shared" si="188"/>
        <v>0</v>
      </c>
      <c r="T545" s="43">
        <v>0</v>
      </c>
      <c r="U545" s="46">
        <f t="shared" si="189"/>
        <v>0</v>
      </c>
      <c r="V545" s="46"/>
      <c r="W545" s="46">
        <f t="shared" si="190"/>
        <v>0</v>
      </c>
      <c r="X545" s="46"/>
      <c r="Y545" s="43">
        <v>0</v>
      </c>
      <c r="Z545" s="43">
        <f t="shared" ref="Z545:Z554" si="228">I545+Y545</f>
        <v>0</v>
      </c>
      <c r="AA545" s="43">
        <f>AA546</f>
        <v>0</v>
      </c>
      <c r="AB545" s="47">
        <f t="shared" si="193"/>
        <v>0</v>
      </c>
      <c r="AC545" s="43">
        <f>AC546</f>
        <v>0</v>
      </c>
      <c r="AD545" s="47">
        <f t="shared" si="193"/>
        <v>0</v>
      </c>
      <c r="AE545" s="43">
        <f>AE546</f>
        <v>0</v>
      </c>
      <c r="AF545" s="47">
        <f t="shared" si="209"/>
        <v>0</v>
      </c>
      <c r="AG545" s="43">
        <f>AG546</f>
        <v>0</v>
      </c>
      <c r="AH545" s="47">
        <f t="shared" si="209"/>
        <v>0</v>
      </c>
      <c r="AI545" s="43">
        <f>AI546</f>
        <v>0</v>
      </c>
      <c r="AJ545" s="47">
        <f t="shared" si="209"/>
        <v>0</v>
      </c>
      <c r="AK545" s="43">
        <f>AK546</f>
        <v>0</v>
      </c>
      <c r="AL545" s="47">
        <f t="shared" si="209"/>
        <v>0</v>
      </c>
      <c r="AM545" s="43">
        <f>AM546</f>
        <v>0</v>
      </c>
      <c r="AN545" s="47">
        <f t="shared" si="210"/>
        <v>0</v>
      </c>
      <c r="AO545" s="43">
        <f>AO546</f>
        <v>0</v>
      </c>
      <c r="AP545" s="47">
        <f t="shared" si="210"/>
        <v>0</v>
      </c>
      <c r="AQ545" s="43">
        <f>AQ546</f>
        <v>5.2</v>
      </c>
      <c r="AR545" s="47">
        <f t="shared" si="210"/>
        <v>5.2</v>
      </c>
      <c r="AS545" s="43">
        <f>AS546</f>
        <v>0</v>
      </c>
      <c r="AT545" s="47">
        <f t="shared" si="210"/>
        <v>5.2</v>
      </c>
      <c r="AU545" s="43">
        <f>AU546</f>
        <v>0</v>
      </c>
      <c r="AV545" s="47">
        <f t="shared" si="216"/>
        <v>5.2</v>
      </c>
      <c r="AW545" s="43">
        <f>AW546</f>
        <v>0</v>
      </c>
      <c r="AX545" s="47">
        <f t="shared" si="216"/>
        <v>5.2</v>
      </c>
    </row>
    <row r="546" spans="1:50" ht="36.75" customHeight="1" x14ac:dyDescent="0.45">
      <c r="A546" s="15"/>
      <c r="B546" s="48"/>
      <c r="C546" s="45" t="s">
        <v>15</v>
      </c>
      <c r="D546" s="45" t="s">
        <v>227</v>
      </c>
      <c r="E546" s="45">
        <v>300</v>
      </c>
      <c r="F546" s="46">
        <v>4</v>
      </c>
      <c r="G546" s="43">
        <v>0</v>
      </c>
      <c r="H546" s="43">
        <f>H547</f>
        <v>0</v>
      </c>
      <c r="I546" s="43">
        <f t="shared" si="217"/>
        <v>0</v>
      </c>
      <c r="J546" s="43">
        <f>J547</f>
        <v>0</v>
      </c>
      <c r="K546" s="43">
        <f t="shared" si="191"/>
        <v>0</v>
      </c>
      <c r="L546" s="43">
        <f>L547</f>
        <v>0</v>
      </c>
      <c r="M546" s="46">
        <f t="shared" si="211"/>
        <v>0</v>
      </c>
      <c r="N546" s="43">
        <f>N547</f>
        <v>0</v>
      </c>
      <c r="O546" s="46">
        <f t="shared" si="227"/>
        <v>0</v>
      </c>
      <c r="P546" s="43">
        <f>P547</f>
        <v>0</v>
      </c>
      <c r="Q546" s="46">
        <f t="shared" si="187"/>
        <v>0</v>
      </c>
      <c r="R546" s="43">
        <f>R547</f>
        <v>0</v>
      </c>
      <c r="S546" s="46">
        <f t="shared" si="188"/>
        <v>0</v>
      </c>
      <c r="T546" s="43">
        <f>T547</f>
        <v>0</v>
      </c>
      <c r="U546" s="46">
        <f t="shared" si="189"/>
        <v>0</v>
      </c>
      <c r="V546" s="46"/>
      <c r="W546" s="46">
        <f t="shared" si="190"/>
        <v>0</v>
      </c>
      <c r="X546" s="46">
        <f>X547</f>
        <v>0</v>
      </c>
      <c r="Y546" s="43">
        <f>Y547</f>
        <v>0</v>
      </c>
      <c r="Z546" s="43">
        <f t="shared" si="228"/>
        <v>0</v>
      </c>
      <c r="AA546" s="43">
        <v>0</v>
      </c>
      <c r="AB546" s="47">
        <f t="shared" si="193"/>
        <v>0</v>
      </c>
      <c r="AC546" s="43"/>
      <c r="AD546" s="47">
        <f t="shared" si="193"/>
        <v>0</v>
      </c>
      <c r="AE546" s="43"/>
      <c r="AF546" s="47">
        <f t="shared" si="209"/>
        <v>0</v>
      </c>
      <c r="AG546" s="43"/>
      <c r="AH546" s="47">
        <f t="shared" si="209"/>
        <v>0</v>
      </c>
      <c r="AI546" s="43">
        <v>0</v>
      </c>
      <c r="AJ546" s="47">
        <f t="shared" si="209"/>
        <v>0</v>
      </c>
      <c r="AK546" s="43">
        <v>0</v>
      </c>
      <c r="AL546" s="47">
        <f t="shared" si="209"/>
        <v>0</v>
      </c>
      <c r="AM546" s="43">
        <v>0</v>
      </c>
      <c r="AN546" s="47">
        <f t="shared" si="210"/>
        <v>0</v>
      </c>
      <c r="AO546" s="43">
        <v>0</v>
      </c>
      <c r="AP546" s="47">
        <f t="shared" si="210"/>
        <v>0</v>
      </c>
      <c r="AQ546" s="43">
        <v>5.2</v>
      </c>
      <c r="AR546" s="47">
        <f t="shared" si="210"/>
        <v>5.2</v>
      </c>
      <c r="AS546" s="43"/>
      <c r="AT546" s="47">
        <f t="shared" si="210"/>
        <v>5.2</v>
      </c>
      <c r="AU546" s="43"/>
      <c r="AV546" s="47">
        <f t="shared" si="216"/>
        <v>5.2</v>
      </c>
      <c r="AW546" s="43"/>
      <c r="AX546" s="47">
        <f t="shared" si="216"/>
        <v>5.2</v>
      </c>
    </row>
    <row r="547" spans="1:50" ht="256.5" customHeight="1" x14ac:dyDescent="0.45">
      <c r="A547" s="15"/>
      <c r="B547" s="48"/>
      <c r="C547" s="96" t="s">
        <v>485</v>
      </c>
      <c r="D547" s="45" t="s">
        <v>228</v>
      </c>
      <c r="E547" s="45"/>
      <c r="F547" s="46"/>
      <c r="G547" s="43">
        <f>G548</f>
        <v>0</v>
      </c>
      <c r="H547" s="43"/>
      <c r="I547" s="43">
        <f t="shared" si="217"/>
        <v>0</v>
      </c>
      <c r="J547" s="43">
        <v>0</v>
      </c>
      <c r="K547" s="43">
        <f t="shared" si="191"/>
        <v>0</v>
      </c>
      <c r="L547" s="43">
        <v>0</v>
      </c>
      <c r="M547" s="46">
        <f t="shared" si="211"/>
        <v>0</v>
      </c>
      <c r="N547" s="43">
        <v>0</v>
      </c>
      <c r="O547" s="46">
        <f t="shared" si="227"/>
        <v>0</v>
      </c>
      <c r="P547" s="43">
        <v>0</v>
      </c>
      <c r="Q547" s="46">
        <f t="shared" si="187"/>
        <v>0</v>
      </c>
      <c r="R547" s="43">
        <v>0</v>
      </c>
      <c r="S547" s="46">
        <f t="shared" si="188"/>
        <v>0</v>
      </c>
      <c r="T547" s="43">
        <v>0</v>
      </c>
      <c r="U547" s="46">
        <f t="shared" si="189"/>
        <v>0</v>
      </c>
      <c r="V547" s="46"/>
      <c r="W547" s="46">
        <f t="shared" si="190"/>
        <v>0</v>
      </c>
      <c r="X547" s="46"/>
      <c r="Y547" s="43">
        <v>0</v>
      </c>
      <c r="Z547" s="43">
        <f t="shared" si="228"/>
        <v>0</v>
      </c>
      <c r="AA547" s="43">
        <v>0</v>
      </c>
      <c r="AB547" s="47">
        <f t="shared" si="193"/>
        <v>0</v>
      </c>
      <c r="AC547" s="43">
        <v>0</v>
      </c>
      <c r="AD547" s="47">
        <f t="shared" si="193"/>
        <v>0</v>
      </c>
      <c r="AE547" s="43">
        <v>0</v>
      </c>
      <c r="AF547" s="47">
        <f t="shared" si="209"/>
        <v>0</v>
      </c>
      <c r="AG547" s="43">
        <v>0</v>
      </c>
      <c r="AH547" s="47">
        <f t="shared" si="209"/>
        <v>0</v>
      </c>
      <c r="AI547" s="43">
        <v>0</v>
      </c>
      <c r="AJ547" s="47">
        <f t="shared" si="209"/>
        <v>0</v>
      </c>
      <c r="AK547" s="43">
        <v>0</v>
      </c>
      <c r="AL547" s="47">
        <f t="shared" si="209"/>
        <v>0</v>
      </c>
      <c r="AM547" s="43">
        <v>0</v>
      </c>
      <c r="AN547" s="47">
        <f t="shared" si="210"/>
        <v>0</v>
      </c>
      <c r="AO547" s="43">
        <v>0</v>
      </c>
      <c r="AP547" s="47">
        <f t="shared" si="210"/>
        <v>0</v>
      </c>
      <c r="AQ547" s="43">
        <f>SUM(AQ548)</f>
        <v>165</v>
      </c>
      <c r="AR547" s="47">
        <f t="shared" si="210"/>
        <v>165</v>
      </c>
      <c r="AS547" s="43">
        <f>SUM(AS548)</f>
        <v>0</v>
      </c>
      <c r="AT547" s="47">
        <f t="shared" si="210"/>
        <v>165</v>
      </c>
      <c r="AU547" s="43">
        <f>SUM(AU548)</f>
        <v>0</v>
      </c>
      <c r="AV547" s="47">
        <f t="shared" si="216"/>
        <v>165</v>
      </c>
      <c r="AW547" s="43">
        <f>SUM(AW548)</f>
        <v>0</v>
      </c>
      <c r="AX547" s="47">
        <f t="shared" si="216"/>
        <v>165</v>
      </c>
    </row>
    <row r="548" spans="1:50" ht="30" customHeight="1" x14ac:dyDescent="0.45">
      <c r="A548" s="15"/>
      <c r="B548" s="48"/>
      <c r="C548" s="45" t="s">
        <v>15</v>
      </c>
      <c r="D548" s="45" t="s">
        <v>228</v>
      </c>
      <c r="E548" s="45">
        <v>300</v>
      </c>
      <c r="F548" s="46">
        <v>4</v>
      </c>
      <c r="G548" s="43">
        <v>0</v>
      </c>
      <c r="H548" s="43">
        <f>H549+H552+H554+H557+H563+H566</f>
        <v>0</v>
      </c>
      <c r="I548" s="43">
        <f t="shared" si="217"/>
        <v>0</v>
      </c>
      <c r="J548" s="43">
        <f>J549+J552+J554+J557+J563+J566</f>
        <v>0</v>
      </c>
      <c r="K548" s="43">
        <f t="shared" si="191"/>
        <v>0</v>
      </c>
      <c r="L548" s="43">
        <f>L549+L552+L554+L557+L563+L566</f>
        <v>0</v>
      </c>
      <c r="M548" s="46">
        <f t="shared" si="211"/>
        <v>0</v>
      </c>
      <c r="N548" s="43">
        <f>N549+N552+N554+N557+N563+N566</f>
        <v>0</v>
      </c>
      <c r="O548" s="46">
        <f t="shared" si="227"/>
        <v>0</v>
      </c>
      <c r="P548" s="43">
        <f>P549+P552+P554+P557+P563+P566</f>
        <v>0</v>
      </c>
      <c r="Q548" s="46">
        <f t="shared" si="187"/>
        <v>0</v>
      </c>
      <c r="R548" s="43">
        <f>R549+R552+R554+R557+R563+R566</f>
        <v>0</v>
      </c>
      <c r="S548" s="46">
        <f t="shared" si="188"/>
        <v>0</v>
      </c>
      <c r="T548" s="43">
        <f>T549+T552+T552+T554+T557+T560+T563+T566</f>
        <v>0</v>
      </c>
      <c r="U548" s="46">
        <f t="shared" si="189"/>
        <v>0</v>
      </c>
      <c r="V548" s="46"/>
      <c r="W548" s="46">
        <f t="shared" si="190"/>
        <v>0</v>
      </c>
      <c r="X548" s="46">
        <f>X549+X552+X554+X557+X560+X563+X566</f>
        <v>0</v>
      </c>
      <c r="Y548" s="43">
        <f>Y549+Y552+Y554+Y557+Y563+Y566</f>
        <v>0</v>
      </c>
      <c r="Z548" s="43">
        <f t="shared" si="228"/>
        <v>0</v>
      </c>
      <c r="AA548" s="43">
        <f>AA549+AA552+AA554+AA557+AA563+AA566</f>
        <v>0</v>
      </c>
      <c r="AB548" s="47">
        <f t="shared" si="193"/>
        <v>0</v>
      </c>
      <c r="AC548" s="43">
        <f>AC549+AC552+AC554+AC557+AC563+AC566</f>
        <v>0</v>
      </c>
      <c r="AD548" s="47">
        <f t="shared" si="193"/>
        <v>0</v>
      </c>
      <c r="AE548" s="43">
        <f>AE549+AE552+AE554+AE557+AE563+AE566</f>
        <v>0</v>
      </c>
      <c r="AF548" s="47">
        <f t="shared" si="209"/>
        <v>0</v>
      </c>
      <c r="AG548" s="43">
        <f>AG549+AG552+AG554+AG557+AG563+AG566</f>
        <v>0</v>
      </c>
      <c r="AH548" s="47">
        <f t="shared" si="209"/>
        <v>0</v>
      </c>
      <c r="AI548" s="43">
        <f>AI549+AI552+AI554+AI557+AI563+AI566</f>
        <v>0</v>
      </c>
      <c r="AJ548" s="47">
        <f t="shared" si="209"/>
        <v>0</v>
      </c>
      <c r="AK548" s="43">
        <v>0</v>
      </c>
      <c r="AL548" s="47">
        <f t="shared" si="209"/>
        <v>0</v>
      </c>
      <c r="AM548" s="43">
        <v>0</v>
      </c>
      <c r="AN548" s="47">
        <f t="shared" si="210"/>
        <v>0</v>
      </c>
      <c r="AO548" s="43">
        <v>0</v>
      </c>
      <c r="AP548" s="47">
        <f t="shared" si="210"/>
        <v>0</v>
      </c>
      <c r="AQ548" s="43">
        <v>165</v>
      </c>
      <c r="AR548" s="47">
        <f t="shared" si="210"/>
        <v>165</v>
      </c>
      <c r="AS548" s="43"/>
      <c r="AT548" s="47">
        <f t="shared" si="210"/>
        <v>165</v>
      </c>
      <c r="AU548" s="43"/>
      <c r="AV548" s="47">
        <f t="shared" si="216"/>
        <v>165</v>
      </c>
      <c r="AW548" s="43"/>
      <c r="AX548" s="47">
        <f t="shared" si="216"/>
        <v>165</v>
      </c>
    </row>
    <row r="549" spans="1:50" ht="42" x14ac:dyDescent="0.45">
      <c r="A549" s="15"/>
      <c r="B549" s="48"/>
      <c r="C549" s="45" t="s">
        <v>398</v>
      </c>
      <c r="D549" s="45" t="s">
        <v>229</v>
      </c>
      <c r="E549" s="45"/>
      <c r="F549" s="46"/>
      <c r="G549" s="43">
        <f>G550+G553+G556+G558+G561+G564+G567</f>
        <v>0</v>
      </c>
      <c r="H549" s="43">
        <f>H550</f>
        <v>0</v>
      </c>
      <c r="I549" s="43">
        <f t="shared" si="217"/>
        <v>0</v>
      </c>
      <c r="J549" s="43">
        <f>J550</f>
        <v>0</v>
      </c>
      <c r="K549" s="43">
        <f t="shared" si="191"/>
        <v>0</v>
      </c>
      <c r="L549" s="43">
        <f>L550</f>
        <v>0</v>
      </c>
      <c r="M549" s="46">
        <f t="shared" si="211"/>
        <v>0</v>
      </c>
      <c r="N549" s="43">
        <f>N550</f>
        <v>0</v>
      </c>
      <c r="O549" s="46">
        <f t="shared" si="227"/>
        <v>0</v>
      </c>
      <c r="P549" s="43">
        <f>P550</f>
        <v>0</v>
      </c>
      <c r="Q549" s="46">
        <f t="shared" si="187"/>
        <v>0</v>
      </c>
      <c r="R549" s="43">
        <f>R550</f>
        <v>0</v>
      </c>
      <c r="S549" s="46">
        <f t="shared" si="188"/>
        <v>0</v>
      </c>
      <c r="T549" s="43">
        <f>T550</f>
        <v>0</v>
      </c>
      <c r="U549" s="46">
        <f t="shared" si="189"/>
        <v>0</v>
      </c>
      <c r="V549" s="46"/>
      <c r="W549" s="46">
        <f t="shared" si="190"/>
        <v>0</v>
      </c>
      <c r="X549" s="46">
        <f>X550</f>
        <v>0</v>
      </c>
      <c r="Y549" s="43">
        <f>Y550</f>
        <v>0</v>
      </c>
      <c r="Z549" s="43">
        <f t="shared" si="228"/>
        <v>0</v>
      </c>
      <c r="AA549" s="43">
        <f>AA550</f>
        <v>0</v>
      </c>
      <c r="AB549" s="47">
        <f t="shared" si="193"/>
        <v>0</v>
      </c>
      <c r="AC549" s="43">
        <f>AC550</f>
        <v>0</v>
      </c>
      <c r="AD549" s="47">
        <f t="shared" si="193"/>
        <v>0</v>
      </c>
      <c r="AE549" s="43">
        <f>AE550</f>
        <v>0</v>
      </c>
      <c r="AF549" s="47">
        <f t="shared" si="209"/>
        <v>0</v>
      </c>
      <c r="AG549" s="43">
        <f>AG550</f>
        <v>0</v>
      </c>
      <c r="AH549" s="47">
        <f t="shared" si="209"/>
        <v>0</v>
      </c>
      <c r="AI549" s="43">
        <f>AI550</f>
        <v>0</v>
      </c>
      <c r="AJ549" s="47">
        <f t="shared" si="209"/>
        <v>0</v>
      </c>
      <c r="AK549" s="43">
        <f>AK550</f>
        <v>0</v>
      </c>
      <c r="AL549" s="47">
        <f t="shared" si="209"/>
        <v>0</v>
      </c>
      <c r="AM549" s="43">
        <f>AM550</f>
        <v>0</v>
      </c>
      <c r="AN549" s="47">
        <f t="shared" si="210"/>
        <v>0</v>
      </c>
      <c r="AO549" s="43">
        <f>AO550</f>
        <v>0</v>
      </c>
      <c r="AP549" s="47">
        <f t="shared" si="210"/>
        <v>0</v>
      </c>
      <c r="AQ549" s="43">
        <f>AQ550+AQ556+AQ558+AQ561+AQ564+AQ567</f>
        <v>49895.979999999996</v>
      </c>
      <c r="AR549" s="47">
        <f t="shared" si="210"/>
        <v>49895.979999999996</v>
      </c>
      <c r="AS549" s="43">
        <f>AS550+AS556+AS558+AS561+AS564+AS567</f>
        <v>0</v>
      </c>
      <c r="AT549" s="47">
        <f t="shared" si="210"/>
        <v>49895.979999999996</v>
      </c>
      <c r="AU549" s="43">
        <f>AU550+AU556+AU558+AU561+AU564+AU567</f>
        <v>0</v>
      </c>
      <c r="AV549" s="47">
        <f t="shared" si="216"/>
        <v>49895.979999999996</v>
      </c>
      <c r="AW549" s="43">
        <f>AW550+AW556+AW558+AW561+AW564+AW567</f>
        <v>0</v>
      </c>
      <c r="AX549" s="47">
        <f t="shared" si="216"/>
        <v>49895.979999999996</v>
      </c>
    </row>
    <row r="550" spans="1:50" ht="22.5" customHeight="1" x14ac:dyDescent="0.45">
      <c r="A550" s="15"/>
      <c r="B550" s="48"/>
      <c r="C550" s="45" t="s">
        <v>55</v>
      </c>
      <c r="D550" s="45" t="s">
        <v>230</v>
      </c>
      <c r="E550" s="45"/>
      <c r="F550" s="46"/>
      <c r="G550" s="43">
        <f>G552</f>
        <v>0</v>
      </c>
      <c r="H550" s="43"/>
      <c r="I550" s="43">
        <f t="shared" si="217"/>
        <v>0</v>
      </c>
      <c r="J550" s="43"/>
      <c r="K550" s="43">
        <f t="shared" si="191"/>
        <v>0</v>
      </c>
      <c r="L550" s="43"/>
      <c r="M550" s="46">
        <f t="shared" si="211"/>
        <v>0</v>
      </c>
      <c r="N550" s="43"/>
      <c r="O550" s="46">
        <f t="shared" si="227"/>
        <v>0</v>
      </c>
      <c r="P550" s="43"/>
      <c r="Q550" s="46">
        <f t="shared" si="187"/>
        <v>0</v>
      </c>
      <c r="R550" s="43"/>
      <c r="S550" s="46">
        <f t="shared" si="188"/>
        <v>0</v>
      </c>
      <c r="T550" s="43"/>
      <c r="U550" s="46">
        <f t="shared" si="189"/>
        <v>0</v>
      </c>
      <c r="V550" s="46"/>
      <c r="W550" s="46">
        <f t="shared" si="190"/>
        <v>0</v>
      </c>
      <c r="X550" s="46"/>
      <c r="Y550" s="43">
        <v>0</v>
      </c>
      <c r="Z550" s="43">
        <f t="shared" si="228"/>
        <v>0</v>
      </c>
      <c r="AA550" s="43">
        <v>0</v>
      </c>
      <c r="AB550" s="47">
        <f t="shared" si="193"/>
        <v>0</v>
      </c>
      <c r="AC550" s="43">
        <v>0</v>
      </c>
      <c r="AD550" s="47">
        <f t="shared" si="193"/>
        <v>0</v>
      </c>
      <c r="AE550" s="43">
        <v>0</v>
      </c>
      <c r="AF550" s="47">
        <f t="shared" si="209"/>
        <v>0</v>
      </c>
      <c r="AG550" s="43">
        <v>0</v>
      </c>
      <c r="AH550" s="47">
        <f t="shared" si="209"/>
        <v>0</v>
      </c>
      <c r="AI550" s="43">
        <v>0</v>
      </c>
      <c r="AJ550" s="47">
        <f t="shared" si="209"/>
        <v>0</v>
      </c>
      <c r="AK550" s="43">
        <f>AK552+AK555</f>
        <v>0</v>
      </c>
      <c r="AL550" s="47">
        <f t="shared" si="209"/>
        <v>0</v>
      </c>
      <c r="AM550" s="43">
        <f>AM552+AM555</f>
        <v>0</v>
      </c>
      <c r="AN550" s="47">
        <f t="shared" si="210"/>
        <v>0</v>
      </c>
      <c r="AO550" s="43">
        <f>AO552+AO555</f>
        <v>0</v>
      </c>
      <c r="AP550" s="47">
        <f t="shared" si="210"/>
        <v>0</v>
      </c>
      <c r="AQ550" s="43">
        <f>AQ552+AQ555</f>
        <v>147.58000000000001</v>
      </c>
      <c r="AR550" s="47">
        <f t="shared" si="210"/>
        <v>147.58000000000001</v>
      </c>
      <c r="AS550" s="43">
        <f>AS552+AS555</f>
        <v>0</v>
      </c>
      <c r="AT550" s="47">
        <f t="shared" si="210"/>
        <v>147.58000000000001</v>
      </c>
      <c r="AU550" s="43">
        <f>AU552+AU555</f>
        <v>0</v>
      </c>
      <c r="AV550" s="47">
        <f t="shared" si="216"/>
        <v>147.58000000000001</v>
      </c>
      <c r="AW550" s="43">
        <f>AW552+AW551</f>
        <v>0</v>
      </c>
      <c r="AX550" s="47">
        <f t="shared" si="216"/>
        <v>147.58000000000001</v>
      </c>
    </row>
    <row r="551" spans="1:50" ht="106.5" customHeight="1" x14ac:dyDescent="0.45">
      <c r="A551" s="15"/>
      <c r="B551" s="48"/>
      <c r="C551" s="149" t="s">
        <v>113</v>
      </c>
      <c r="D551" s="149" t="s">
        <v>230</v>
      </c>
      <c r="E551" s="149">
        <v>100</v>
      </c>
      <c r="F551" s="147"/>
      <c r="G551" s="43"/>
      <c r="H551" s="43"/>
      <c r="I551" s="43"/>
      <c r="J551" s="43"/>
      <c r="K551" s="43"/>
      <c r="L551" s="43"/>
      <c r="M551" s="147"/>
      <c r="N551" s="43"/>
      <c r="O551" s="147"/>
      <c r="P551" s="43"/>
      <c r="Q551" s="147"/>
      <c r="R551" s="43"/>
      <c r="S551" s="147"/>
      <c r="T551" s="43"/>
      <c r="U551" s="147"/>
      <c r="V551" s="147"/>
      <c r="W551" s="147"/>
      <c r="X551" s="147"/>
      <c r="Y551" s="43"/>
      <c r="Z551" s="43"/>
      <c r="AA551" s="43"/>
      <c r="AB551" s="47"/>
      <c r="AC551" s="43"/>
      <c r="AD551" s="47"/>
      <c r="AE551" s="43"/>
      <c r="AF551" s="47"/>
      <c r="AG551" s="43"/>
      <c r="AH551" s="47"/>
      <c r="AI551" s="43"/>
      <c r="AJ551" s="47"/>
      <c r="AK551" s="43"/>
      <c r="AL551" s="47"/>
      <c r="AM551" s="43"/>
      <c r="AN551" s="47"/>
      <c r="AO551" s="43"/>
      <c r="AP551" s="47"/>
      <c r="AQ551" s="43"/>
      <c r="AR551" s="47"/>
      <c r="AS551" s="43"/>
      <c r="AT551" s="47"/>
      <c r="AU551" s="43"/>
      <c r="AV551" s="47">
        <f t="shared" ref="AV551" si="229">AT551+AU551</f>
        <v>0</v>
      </c>
      <c r="AW551" s="43">
        <v>35</v>
      </c>
      <c r="AX551" s="47">
        <f t="shared" ref="AX551" si="230">AV551+AW551</f>
        <v>35</v>
      </c>
    </row>
    <row r="552" spans="1:50" ht="45" customHeight="1" x14ac:dyDescent="0.45">
      <c r="A552" s="15"/>
      <c r="B552" s="48"/>
      <c r="C552" s="45" t="s">
        <v>14</v>
      </c>
      <c r="D552" s="45" t="s">
        <v>230</v>
      </c>
      <c r="E552" s="45">
        <v>200</v>
      </c>
      <c r="F552" s="46">
        <v>7</v>
      </c>
      <c r="G552" s="43">
        <v>0</v>
      </c>
      <c r="H552" s="43">
        <f>H553</f>
        <v>0</v>
      </c>
      <c r="I552" s="43">
        <f t="shared" si="217"/>
        <v>0</v>
      </c>
      <c r="J552" s="43">
        <f>J553</f>
        <v>0</v>
      </c>
      <c r="K552" s="43">
        <f t="shared" si="191"/>
        <v>0</v>
      </c>
      <c r="L552" s="43">
        <f>L553</f>
        <v>0</v>
      </c>
      <c r="M552" s="46">
        <f t="shared" si="211"/>
        <v>0</v>
      </c>
      <c r="N552" s="43">
        <f>N553</f>
        <v>0</v>
      </c>
      <c r="O552" s="46">
        <f t="shared" si="227"/>
        <v>0</v>
      </c>
      <c r="P552" s="43">
        <f>P553</f>
        <v>0</v>
      </c>
      <c r="Q552" s="46">
        <f t="shared" si="187"/>
        <v>0</v>
      </c>
      <c r="R552" s="43">
        <f>R553</f>
        <v>0</v>
      </c>
      <c r="S552" s="46">
        <f t="shared" si="188"/>
        <v>0</v>
      </c>
      <c r="T552" s="43">
        <f>T553</f>
        <v>0</v>
      </c>
      <c r="U552" s="46">
        <f t="shared" si="189"/>
        <v>0</v>
      </c>
      <c r="V552" s="46"/>
      <c r="W552" s="46">
        <f t="shared" si="190"/>
        <v>0</v>
      </c>
      <c r="X552" s="46">
        <f>X553</f>
        <v>0</v>
      </c>
      <c r="Y552" s="43">
        <f>Y553</f>
        <v>0</v>
      </c>
      <c r="Z552" s="43">
        <f t="shared" si="228"/>
        <v>0</v>
      </c>
      <c r="AA552" s="43">
        <f>AA553</f>
        <v>0</v>
      </c>
      <c r="AB552" s="47">
        <f t="shared" si="193"/>
        <v>0</v>
      </c>
      <c r="AC552" s="43">
        <f>AC553</f>
        <v>0</v>
      </c>
      <c r="AD552" s="47">
        <f t="shared" si="193"/>
        <v>0</v>
      </c>
      <c r="AE552" s="43">
        <f>AE553</f>
        <v>0</v>
      </c>
      <c r="AF552" s="47">
        <f t="shared" si="209"/>
        <v>0</v>
      </c>
      <c r="AG552" s="43">
        <f>AG553</f>
        <v>0</v>
      </c>
      <c r="AH552" s="47">
        <f t="shared" si="209"/>
        <v>0</v>
      </c>
      <c r="AI552" s="43">
        <f>AI553</f>
        <v>0</v>
      </c>
      <c r="AJ552" s="47">
        <f t="shared" si="209"/>
        <v>0</v>
      </c>
      <c r="AK552" s="43">
        <v>0</v>
      </c>
      <c r="AL552" s="47">
        <f t="shared" si="209"/>
        <v>0</v>
      </c>
      <c r="AM552" s="43">
        <v>0</v>
      </c>
      <c r="AN552" s="47">
        <f t="shared" si="210"/>
        <v>0</v>
      </c>
      <c r="AO552" s="43">
        <v>0</v>
      </c>
      <c r="AP552" s="47">
        <f t="shared" si="210"/>
        <v>0</v>
      </c>
      <c r="AQ552" s="43">
        <v>147.58000000000001</v>
      </c>
      <c r="AR552" s="47">
        <f t="shared" si="210"/>
        <v>147.58000000000001</v>
      </c>
      <c r="AS552" s="43"/>
      <c r="AT552" s="47">
        <f t="shared" si="210"/>
        <v>147.58000000000001</v>
      </c>
      <c r="AU552" s="43"/>
      <c r="AV552" s="47">
        <f t="shared" si="216"/>
        <v>147.58000000000001</v>
      </c>
      <c r="AW552" s="43">
        <v>-35</v>
      </c>
      <c r="AX552" s="47">
        <f t="shared" si="216"/>
        <v>112.58000000000001</v>
      </c>
    </row>
    <row r="553" spans="1:50" ht="0.75" hidden="1" customHeight="1" x14ac:dyDescent="0.45">
      <c r="A553" s="15"/>
      <c r="B553" s="48"/>
      <c r="C553" s="45" t="s">
        <v>231</v>
      </c>
      <c r="D553" s="45" t="s">
        <v>232</v>
      </c>
      <c r="E553" s="45"/>
      <c r="F553" s="46"/>
      <c r="G553" s="43">
        <f>G554</f>
        <v>0</v>
      </c>
      <c r="H553" s="43"/>
      <c r="I553" s="43">
        <f t="shared" si="217"/>
        <v>0</v>
      </c>
      <c r="J553" s="43"/>
      <c r="K553" s="43">
        <f t="shared" si="191"/>
        <v>0</v>
      </c>
      <c r="L553" s="43"/>
      <c r="M553" s="46">
        <f t="shared" si="211"/>
        <v>0</v>
      </c>
      <c r="N553" s="43"/>
      <c r="O553" s="46">
        <f t="shared" si="227"/>
        <v>0</v>
      </c>
      <c r="P553" s="43"/>
      <c r="Q553" s="46">
        <f t="shared" si="187"/>
        <v>0</v>
      </c>
      <c r="R553" s="43"/>
      <c r="S553" s="46">
        <f t="shared" si="188"/>
        <v>0</v>
      </c>
      <c r="T553" s="43"/>
      <c r="U553" s="46">
        <f t="shared" si="189"/>
        <v>0</v>
      </c>
      <c r="V553" s="46"/>
      <c r="W553" s="46">
        <f t="shared" si="190"/>
        <v>0</v>
      </c>
      <c r="X553" s="46"/>
      <c r="Y553" s="43"/>
      <c r="Z553" s="43">
        <f t="shared" si="228"/>
        <v>0</v>
      </c>
      <c r="AA553" s="43"/>
      <c r="AB553" s="47">
        <f t="shared" si="193"/>
        <v>0</v>
      </c>
      <c r="AC553" s="43"/>
      <c r="AD553" s="47">
        <f t="shared" si="193"/>
        <v>0</v>
      </c>
      <c r="AE553" s="43"/>
      <c r="AF553" s="47">
        <f t="shared" si="209"/>
        <v>0</v>
      </c>
      <c r="AG553" s="43"/>
      <c r="AH553" s="47">
        <f t="shared" si="209"/>
        <v>0</v>
      </c>
      <c r="AI553" s="43"/>
      <c r="AJ553" s="47">
        <f t="shared" si="209"/>
        <v>0</v>
      </c>
      <c r="AK553" s="43"/>
      <c r="AL553" s="47">
        <f t="shared" ref="AL553:AL555" si="231">AJ553+AK553</f>
        <v>0</v>
      </c>
      <c r="AM553" s="43"/>
      <c r="AN553" s="47">
        <f t="shared" si="210"/>
        <v>0</v>
      </c>
      <c r="AO553" s="43"/>
      <c r="AP553" s="47">
        <f t="shared" si="210"/>
        <v>0</v>
      </c>
      <c r="AQ553" s="43"/>
      <c r="AR553" s="47">
        <f t="shared" si="210"/>
        <v>0</v>
      </c>
      <c r="AS553" s="43"/>
      <c r="AT553" s="47">
        <f t="shared" si="210"/>
        <v>0</v>
      </c>
      <c r="AU553" s="43"/>
      <c r="AV553" s="47">
        <f t="shared" si="216"/>
        <v>0</v>
      </c>
      <c r="AW553" s="43"/>
      <c r="AX553" s="47">
        <f t="shared" si="216"/>
        <v>0</v>
      </c>
    </row>
    <row r="554" spans="1:50" ht="60.75" hidden="1" customHeight="1" x14ac:dyDescent="0.45">
      <c r="A554" s="15"/>
      <c r="B554" s="48"/>
      <c r="C554" s="45" t="s">
        <v>20</v>
      </c>
      <c r="D554" s="45" t="s">
        <v>232</v>
      </c>
      <c r="E554" s="45">
        <v>600</v>
      </c>
      <c r="F554" s="46">
        <v>4</v>
      </c>
      <c r="G554" s="43"/>
      <c r="H554" s="43">
        <f>H556</f>
        <v>0</v>
      </c>
      <c r="I554" s="43">
        <f t="shared" si="217"/>
        <v>0</v>
      </c>
      <c r="J554" s="43">
        <f>J556</f>
        <v>0</v>
      </c>
      <c r="K554" s="43">
        <f t="shared" si="191"/>
        <v>0</v>
      </c>
      <c r="L554" s="43">
        <f>L556</f>
        <v>0</v>
      </c>
      <c r="M554" s="46">
        <f t="shared" si="211"/>
        <v>0</v>
      </c>
      <c r="N554" s="43">
        <f>N556</f>
        <v>0</v>
      </c>
      <c r="O554" s="46">
        <f t="shared" si="227"/>
        <v>0</v>
      </c>
      <c r="P554" s="43">
        <f>P556</f>
        <v>0</v>
      </c>
      <c r="Q554" s="46">
        <f t="shared" si="187"/>
        <v>0</v>
      </c>
      <c r="R554" s="43">
        <f>R556</f>
        <v>0</v>
      </c>
      <c r="S554" s="46">
        <f t="shared" si="188"/>
        <v>0</v>
      </c>
      <c r="T554" s="43">
        <f>T556</f>
        <v>0</v>
      </c>
      <c r="U554" s="46">
        <f t="shared" si="189"/>
        <v>0</v>
      </c>
      <c r="V554" s="46"/>
      <c r="W554" s="46">
        <f t="shared" si="190"/>
        <v>0</v>
      </c>
      <c r="X554" s="46">
        <f>X556</f>
        <v>0</v>
      </c>
      <c r="Y554" s="43">
        <f>Y556</f>
        <v>0</v>
      </c>
      <c r="Z554" s="43">
        <f t="shared" si="228"/>
        <v>0</v>
      </c>
      <c r="AA554" s="43">
        <f>AA556</f>
        <v>0</v>
      </c>
      <c r="AB554" s="47">
        <f t="shared" si="193"/>
        <v>0</v>
      </c>
      <c r="AC554" s="43">
        <f>AC556</f>
        <v>0</v>
      </c>
      <c r="AD554" s="47">
        <f t="shared" si="193"/>
        <v>0</v>
      </c>
      <c r="AE554" s="43">
        <f>AE556</f>
        <v>0</v>
      </c>
      <c r="AF554" s="47">
        <f t="shared" si="209"/>
        <v>0</v>
      </c>
      <c r="AG554" s="43">
        <f>AG556</f>
        <v>0</v>
      </c>
      <c r="AH554" s="47">
        <f t="shared" si="209"/>
        <v>0</v>
      </c>
      <c r="AI554" s="43">
        <f>AI556</f>
        <v>0</v>
      </c>
      <c r="AJ554" s="47">
        <f t="shared" si="209"/>
        <v>0</v>
      </c>
      <c r="AK554" s="43">
        <f>AK556</f>
        <v>0</v>
      </c>
      <c r="AL554" s="47">
        <f t="shared" si="231"/>
        <v>0</v>
      </c>
      <c r="AM554" s="43">
        <f>AM556</f>
        <v>0</v>
      </c>
      <c r="AN554" s="47">
        <f t="shared" si="210"/>
        <v>0</v>
      </c>
      <c r="AO554" s="43">
        <f>AO556</f>
        <v>0</v>
      </c>
      <c r="AP554" s="47">
        <f t="shared" si="210"/>
        <v>0</v>
      </c>
      <c r="AQ554" s="43">
        <f>AQ556</f>
        <v>38.6</v>
      </c>
      <c r="AR554" s="47">
        <f t="shared" si="210"/>
        <v>38.6</v>
      </c>
      <c r="AS554" s="43">
        <f>AS556</f>
        <v>0</v>
      </c>
      <c r="AT554" s="47">
        <f t="shared" si="210"/>
        <v>38.6</v>
      </c>
      <c r="AU554" s="43">
        <f>AU556</f>
        <v>0</v>
      </c>
      <c r="AV554" s="47">
        <f t="shared" si="216"/>
        <v>38.6</v>
      </c>
      <c r="AW554" s="43">
        <f>AW556</f>
        <v>0</v>
      </c>
      <c r="AX554" s="47">
        <f t="shared" si="216"/>
        <v>38.6</v>
      </c>
    </row>
    <row r="555" spans="1:50" ht="121.5" hidden="1" customHeight="1" x14ac:dyDescent="0.45">
      <c r="A555" s="15"/>
      <c r="B555" s="48"/>
      <c r="C555" s="45" t="s">
        <v>525</v>
      </c>
      <c r="D555" s="45" t="s">
        <v>230</v>
      </c>
      <c r="E555" s="45">
        <v>100</v>
      </c>
      <c r="F555" s="46"/>
      <c r="G555" s="43"/>
      <c r="H555" s="43"/>
      <c r="I555" s="43"/>
      <c r="J555" s="43"/>
      <c r="K555" s="43"/>
      <c r="L555" s="43"/>
      <c r="M555" s="46"/>
      <c r="N555" s="43"/>
      <c r="O555" s="46"/>
      <c r="P555" s="43"/>
      <c r="Q555" s="46"/>
      <c r="R555" s="43"/>
      <c r="S555" s="46"/>
      <c r="T555" s="43"/>
      <c r="U555" s="46"/>
      <c r="V555" s="46"/>
      <c r="W555" s="46"/>
      <c r="X555" s="46"/>
      <c r="Y555" s="43"/>
      <c r="Z555" s="43"/>
      <c r="AA555" s="43"/>
      <c r="AB555" s="47"/>
      <c r="AC555" s="43"/>
      <c r="AD555" s="47"/>
      <c r="AE555" s="43"/>
      <c r="AF555" s="47"/>
      <c r="AG555" s="43"/>
      <c r="AH555" s="47"/>
      <c r="AI555" s="43"/>
      <c r="AJ555" s="47"/>
      <c r="AK555" s="43">
        <v>0</v>
      </c>
      <c r="AL555" s="47">
        <f t="shared" si="231"/>
        <v>0</v>
      </c>
      <c r="AM555" s="43">
        <v>0</v>
      </c>
      <c r="AN555" s="47">
        <f t="shared" si="210"/>
        <v>0</v>
      </c>
      <c r="AO555" s="43">
        <v>0</v>
      </c>
      <c r="AP555" s="47">
        <f t="shared" si="210"/>
        <v>0</v>
      </c>
      <c r="AQ555" s="43">
        <v>0</v>
      </c>
      <c r="AR555" s="47">
        <f t="shared" si="210"/>
        <v>0</v>
      </c>
      <c r="AS555" s="43">
        <v>0</v>
      </c>
      <c r="AT555" s="47">
        <f t="shared" si="210"/>
        <v>0</v>
      </c>
      <c r="AU555" s="43">
        <v>0</v>
      </c>
      <c r="AV555" s="47">
        <f t="shared" si="216"/>
        <v>0</v>
      </c>
      <c r="AW555" s="43">
        <v>0</v>
      </c>
      <c r="AX555" s="47">
        <f t="shared" si="216"/>
        <v>0</v>
      </c>
    </row>
    <row r="556" spans="1:50" ht="157.5" customHeight="1" x14ac:dyDescent="0.45">
      <c r="A556" s="15"/>
      <c r="B556" s="48"/>
      <c r="C556" s="45" t="s">
        <v>506</v>
      </c>
      <c r="D556" s="45" t="s">
        <v>233</v>
      </c>
      <c r="E556" s="45"/>
      <c r="F556" s="46"/>
      <c r="G556" s="43">
        <f>G557</f>
        <v>0</v>
      </c>
      <c r="H556" s="43"/>
      <c r="I556" s="43">
        <f t="shared" si="217"/>
        <v>0</v>
      </c>
      <c r="J556" s="43"/>
      <c r="K556" s="43">
        <f t="shared" si="191"/>
        <v>0</v>
      </c>
      <c r="L556" s="43"/>
      <c r="M556" s="46">
        <f t="shared" si="211"/>
        <v>0</v>
      </c>
      <c r="N556" s="43"/>
      <c r="O556" s="46">
        <f t="shared" ref="O556:O581" si="232">M556+N556</f>
        <v>0</v>
      </c>
      <c r="P556" s="43"/>
      <c r="Q556" s="46">
        <f t="shared" si="187"/>
        <v>0</v>
      </c>
      <c r="R556" s="43"/>
      <c r="S556" s="46">
        <f t="shared" si="188"/>
        <v>0</v>
      </c>
      <c r="T556" s="43"/>
      <c r="U556" s="46">
        <f t="shared" si="189"/>
        <v>0</v>
      </c>
      <c r="V556" s="46"/>
      <c r="W556" s="46">
        <f t="shared" si="190"/>
        <v>0</v>
      </c>
      <c r="X556" s="46"/>
      <c r="Y556" s="43">
        <v>0</v>
      </c>
      <c r="Z556" s="43">
        <f t="shared" ref="Z556:Z595" si="233">I556+Y556</f>
        <v>0</v>
      </c>
      <c r="AA556" s="43">
        <v>0</v>
      </c>
      <c r="AB556" s="47">
        <f t="shared" si="193"/>
        <v>0</v>
      </c>
      <c r="AC556" s="43">
        <v>0</v>
      </c>
      <c r="AD556" s="47">
        <f t="shared" si="193"/>
        <v>0</v>
      </c>
      <c r="AE556" s="43">
        <v>0</v>
      </c>
      <c r="AF556" s="47">
        <f t="shared" si="209"/>
        <v>0</v>
      </c>
      <c r="AG556" s="43">
        <v>0</v>
      </c>
      <c r="AH556" s="47">
        <f t="shared" si="209"/>
        <v>0</v>
      </c>
      <c r="AI556" s="43">
        <v>0</v>
      </c>
      <c r="AJ556" s="47">
        <f t="shared" si="209"/>
        <v>0</v>
      </c>
      <c r="AK556" s="43">
        <v>0</v>
      </c>
      <c r="AL556" s="47">
        <f t="shared" si="209"/>
        <v>0</v>
      </c>
      <c r="AM556" s="43">
        <v>0</v>
      </c>
      <c r="AN556" s="47">
        <f t="shared" si="210"/>
        <v>0</v>
      </c>
      <c r="AO556" s="43">
        <v>0</v>
      </c>
      <c r="AP556" s="47">
        <f t="shared" si="210"/>
        <v>0</v>
      </c>
      <c r="AQ556" s="43">
        <f>SUM(AQ557)</f>
        <v>38.6</v>
      </c>
      <c r="AR556" s="47">
        <f t="shared" si="210"/>
        <v>38.6</v>
      </c>
      <c r="AS556" s="43">
        <f>SUM(AS557)</f>
        <v>0</v>
      </c>
      <c r="AT556" s="47">
        <f t="shared" si="210"/>
        <v>38.6</v>
      </c>
      <c r="AU556" s="43">
        <f>SUM(AU557)</f>
        <v>0</v>
      </c>
      <c r="AV556" s="47">
        <f t="shared" si="216"/>
        <v>38.6</v>
      </c>
      <c r="AW556" s="43">
        <f>SUM(AW557)</f>
        <v>0</v>
      </c>
      <c r="AX556" s="47">
        <f t="shared" si="216"/>
        <v>38.6</v>
      </c>
    </row>
    <row r="557" spans="1:50" ht="51" customHeight="1" x14ac:dyDescent="0.45">
      <c r="A557" s="15"/>
      <c r="B557" s="48"/>
      <c r="C557" s="45" t="s">
        <v>14</v>
      </c>
      <c r="D557" s="45" t="s">
        <v>233</v>
      </c>
      <c r="E557" s="45">
        <v>200</v>
      </c>
      <c r="F557" s="46">
        <v>7</v>
      </c>
      <c r="G557" s="43">
        <v>0</v>
      </c>
      <c r="H557" s="43">
        <f>H558+H559</f>
        <v>0</v>
      </c>
      <c r="I557" s="43">
        <f t="shared" si="217"/>
        <v>0</v>
      </c>
      <c r="J557" s="43">
        <f>J558+J559</f>
        <v>0</v>
      </c>
      <c r="K557" s="43">
        <f t="shared" si="191"/>
        <v>0</v>
      </c>
      <c r="L557" s="43">
        <f>L558+L559</f>
        <v>0</v>
      </c>
      <c r="M557" s="46">
        <f t="shared" si="211"/>
        <v>0</v>
      </c>
      <c r="N557" s="43">
        <f>N558+N559</f>
        <v>0</v>
      </c>
      <c r="O557" s="46">
        <f t="shared" si="232"/>
        <v>0</v>
      </c>
      <c r="P557" s="43">
        <f>P558+P559</f>
        <v>0</v>
      </c>
      <c r="Q557" s="46">
        <f t="shared" si="187"/>
        <v>0</v>
      </c>
      <c r="R557" s="43">
        <f>R558+R559</f>
        <v>0</v>
      </c>
      <c r="S557" s="46">
        <f t="shared" si="188"/>
        <v>0</v>
      </c>
      <c r="T557" s="43">
        <f>T558+T559</f>
        <v>0</v>
      </c>
      <c r="U557" s="46">
        <f t="shared" si="189"/>
        <v>0</v>
      </c>
      <c r="V557" s="46"/>
      <c r="W557" s="46">
        <f t="shared" si="190"/>
        <v>0</v>
      </c>
      <c r="X557" s="46">
        <f>X558+X559</f>
        <v>0</v>
      </c>
      <c r="Y557" s="43">
        <f>Y558+Y559</f>
        <v>0</v>
      </c>
      <c r="Z557" s="43">
        <f t="shared" si="233"/>
        <v>0</v>
      </c>
      <c r="AA557" s="43">
        <f>AA558+AA559</f>
        <v>0</v>
      </c>
      <c r="AB557" s="47">
        <f t="shared" si="193"/>
        <v>0</v>
      </c>
      <c r="AC557" s="43">
        <f>AC558+AC559</f>
        <v>0</v>
      </c>
      <c r="AD557" s="47">
        <f t="shared" si="193"/>
        <v>0</v>
      </c>
      <c r="AE557" s="43">
        <f>AE558+AE559</f>
        <v>0</v>
      </c>
      <c r="AF557" s="47">
        <f t="shared" si="209"/>
        <v>0</v>
      </c>
      <c r="AG557" s="43">
        <f>AG558+AG559</f>
        <v>0</v>
      </c>
      <c r="AH557" s="47">
        <f t="shared" si="209"/>
        <v>0</v>
      </c>
      <c r="AI557" s="43">
        <f>AI558+AI559</f>
        <v>0</v>
      </c>
      <c r="AJ557" s="47">
        <f t="shared" si="209"/>
        <v>0</v>
      </c>
      <c r="AK557" s="43">
        <f>AK558+AK559</f>
        <v>0</v>
      </c>
      <c r="AL557" s="47">
        <f t="shared" si="209"/>
        <v>0</v>
      </c>
      <c r="AM557" s="43">
        <f>AM558+AM559</f>
        <v>0</v>
      </c>
      <c r="AN557" s="47">
        <f t="shared" si="210"/>
        <v>0</v>
      </c>
      <c r="AO557" s="43">
        <f>AO558+AO559</f>
        <v>0</v>
      </c>
      <c r="AP557" s="47">
        <f t="shared" si="210"/>
        <v>0</v>
      </c>
      <c r="AQ557" s="43">
        <v>38.6</v>
      </c>
      <c r="AR557" s="47">
        <f t="shared" si="210"/>
        <v>38.6</v>
      </c>
      <c r="AS557" s="43"/>
      <c r="AT557" s="47">
        <f t="shared" si="210"/>
        <v>38.6</v>
      </c>
      <c r="AU557" s="43"/>
      <c r="AV557" s="47">
        <f t="shared" si="216"/>
        <v>38.6</v>
      </c>
      <c r="AW557" s="43"/>
      <c r="AX557" s="47">
        <f t="shared" si="216"/>
        <v>38.6</v>
      </c>
    </row>
    <row r="558" spans="1:50" ht="138" customHeight="1" x14ac:dyDescent="0.45">
      <c r="A558" s="15"/>
      <c r="B558" s="48"/>
      <c r="C558" s="45" t="s">
        <v>234</v>
      </c>
      <c r="D558" s="45" t="s">
        <v>235</v>
      </c>
      <c r="E558" s="45"/>
      <c r="F558" s="46"/>
      <c r="G558" s="43">
        <f>G559+G560</f>
        <v>0</v>
      </c>
      <c r="H558" s="43"/>
      <c r="I558" s="43">
        <f t="shared" si="217"/>
        <v>0</v>
      </c>
      <c r="J558" s="43"/>
      <c r="K558" s="43">
        <f t="shared" si="191"/>
        <v>0</v>
      </c>
      <c r="L558" s="43"/>
      <c r="M558" s="46">
        <f t="shared" si="211"/>
        <v>0</v>
      </c>
      <c r="N558" s="43"/>
      <c r="O558" s="46">
        <f t="shared" si="232"/>
        <v>0</v>
      </c>
      <c r="P558" s="43"/>
      <c r="Q558" s="46">
        <f t="shared" si="187"/>
        <v>0</v>
      </c>
      <c r="R558" s="43"/>
      <c r="S558" s="46">
        <f t="shared" si="188"/>
        <v>0</v>
      </c>
      <c r="T558" s="43"/>
      <c r="U558" s="46">
        <f t="shared" si="189"/>
        <v>0</v>
      </c>
      <c r="V558" s="46"/>
      <c r="W558" s="46">
        <f t="shared" si="190"/>
        <v>0</v>
      </c>
      <c r="X558" s="46"/>
      <c r="Y558" s="43">
        <v>0</v>
      </c>
      <c r="Z558" s="43">
        <f t="shared" si="233"/>
        <v>0</v>
      </c>
      <c r="AA558" s="43">
        <v>0</v>
      </c>
      <c r="AB558" s="47">
        <f t="shared" si="193"/>
        <v>0</v>
      </c>
      <c r="AC558" s="43">
        <v>0</v>
      </c>
      <c r="AD558" s="47">
        <f t="shared" si="193"/>
        <v>0</v>
      </c>
      <c r="AE558" s="43">
        <v>0</v>
      </c>
      <c r="AF558" s="47">
        <f t="shared" si="209"/>
        <v>0</v>
      </c>
      <c r="AG558" s="43">
        <v>0</v>
      </c>
      <c r="AH558" s="47">
        <f t="shared" si="209"/>
        <v>0</v>
      </c>
      <c r="AI558" s="43">
        <v>0</v>
      </c>
      <c r="AJ558" s="47">
        <f t="shared" si="209"/>
        <v>0</v>
      </c>
      <c r="AK558" s="43">
        <v>0</v>
      </c>
      <c r="AL558" s="47">
        <f t="shared" si="209"/>
        <v>0</v>
      </c>
      <c r="AM558" s="43">
        <v>0</v>
      </c>
      <c r="AN558" s="47">
        <f t="shared" si="210"/>
        <v>0</v>
      </c>
      <c r="AO558" s="43">
        <v>0</v>
      </c>
      <c r="AP558" s="47">
        <f t="shared" si="210"/>
        <v>0</v>
      </c>
      <c r="AQ558" s="43">
        <f>SUM(AQ559:AQ560)</f>
        <v>27226.6</v>
      </c>
      <c r="AR558" s="47">
        <f t="shared" si="210"/>
        <v>27226.6</v>
      </c>
      <c r="AS558" s="43">
        <f>SUM(AS559:AS560)</f>
        <v>0</v>
      </c>
      <c r="AT558" s="47">
        <f t="shared" si="210"/>
        <v>27226.6</v>
      </c>
      <c r="AU558" s="43">
        <f>SUM(AU559:AU560)</f>
        <v>0</v>
      </c>
      <c r="AV558" s="47">
        <f t="shared" si="216"/>
        <v>27226.6</v>
      </c>
      <c r="AW558" s="43">
        <f>SUM(AW559:AW560)</f>
        <v>0</v>
      </c>
      <c r="AX558" s="47">
        <f t="shared" si="216"/>
        <v>27226.6</v>
      </c>
    </row>
    <row r="559" spans="1:50" ht="31.5" customHeight="1" x14ac:dyDescent="0.45">
      <c r="A559" s="15"/>
      <c r="B559" s="48"/>
      <c r="C559" s="45" t="s">
        <v>15</v>
      </c>
      <c r="D559" s="45" t="s">
        <v>235</v>
      </c>
      <c r="E559" s="45">
        <v>200</v>
      </c>
      <c r="F559" s="46">
        <v>4</v>
      </c>
      <c r="G559" s="43">
        <v>0</v>
      </c>
      <c r="H559" s="43"/>
      <c r="I559" s="43">
        <f t="shared" si="217"/>
        <v>0</v>
      </c>
      <c r="J559" s="43"/>
      <c r="K559" s="43">
        <f t="shared" si="191"/>
        <v>0</v>
      </c>
      <c r="L559" s="43"/>
      <c r="M559" s="46">
        <f t="shared" si="211"/>
        <v>0</v>
      </c>
      <c r="N559" s="43"/>
      <c r="O559" s="46">
        <f t="shared" si="232"/>
        <v>0</v>
      </c>
      <c r="P559" s="43"/>
      <c r="Q559" s="46">
        <f t="shared" si="187"/>
        <v>0</v>
      </c>
      <c r="R559" s="43"/>
      <c r="S559" s="46">
        <f t="shared" si="188"/>
        <v>0</v>
      </c>
      <c r="T559" s="43"/>
      <c r="U559" s="46">
        <f t="shared" si="189"/>
        <v>0</v>
      </c>
      <c r="V559" s="46"/>
      <c r="W559" s="46">
        <f t="shared" si="190"/>
        <v>0</v>
      </c>
      <c r="X559" s="46"/>
      <c r="Y559" s="43">
        <v>0</v>
      </c>
      <c r="Z559" s="43">
        <f t="shared" si="233"/>
        <v>0</v>
      </c>
      <c r="AA559" s="43">
        <v>0</v>
      </c>
      <c r="AB559" s="47">
        <f t="shared" si="193"/>
        <v>0</v>
      </c>
      <c r="AC559" s="43">
        <v>0</v>
      </c>
      <c r="AD559" s="47">
        <f t="shared" si="193"/>
        <v>0</v>
      </c>
      <c r="AE559" s="43">
        <v>0</v>
      </c>
      <c r="AF559" s="47">
        <f t="shared" si="209"/>
        <v>0</v>
      </c>
      <c r="AG559" s="43">
        <v>0</v>
      </c>
      <c r="AH559" s="47">
        <f t="shared" si="209"/>
        <v>0</v>
      </c>
      <c r="AI559" s="43">
        <v>0</v>
      </c>
      <c r="AJ559" s="47">
        <f t="shared" si="209"/>
        <v>0</v>
      </c>
      <c r="AK559" s="43">
        <v>0</v>
      </c>
      <c r="AL559" s="47">
        <f t="shared" si="209"/>
        <v>0</v>
      </c>
      <c r="AM559" s="43">
        <v>0</v>
      </c>
      <c r="AN559" s="47">
        <f t="shared" si="210"/>
        <v>0</v>
      </c>
      <c r="AO559" s="43">
        <v>0</v>
      </c>
      <c r="AP559" s="47">
        <f t="shared" si="210"/>
        <v>0</v>
      </c>
      <c r="AQ559" s="43">
        <v>150</v>
      </c>
      <c r="AR559" s="47">
        <f t="shared" si="210"/>
        <v>150</v>
      </c>
      <c r="AS559" s="43"/>
      <c r="AT559" s="47">
        <f t="shared" si="210"/>
        <v>150</v>
      </c>
      <c r="AU559" s="43"/>
      <c r="AV559" s="47">
        <f t="shared" si="216"/>
        <v>150</v>
      </c>
      <c r="AW559" s="43"/>
      <c r="AX559" s="47">
        <f t="shared" si="216"/>
        <v>150</v>
      </c>
    </row>
    <row r="560" spans="1:50" ht="51" customHeight="1" x14ac:dyDescent="0.45">
      <c r="A560" s="15"/>
      <c r="B560" s="48"/>
      <c r="C560" s="45" t="s">
        <v>14</v>
      </c>
      <c r="D560" s="45" t="s">
        <v>235</v>
      </c>
      <c r="E560" s="45">
        <v>300</v>
      </c>
      <c r="F560" s="46">
        <v>4</v>
      </c>
      <c r="G560" s="43">
        <v>0</v>
      </c>
      <c r="H560" s="43">
        <f>H561+H562</f>
        <v>0</v>
      </c>
      <c r="I560" s="43">
        <f t="shared" si="217"/>
        <v>0</v>
      </c>
      <c r="J560" s="43">
        <f>J561+J562</f>
        <v>0</v>
      </c>
      <c r="K560" s="43">
        <f t="shared" si="191"/>
        <v>0</v>
      </c>
      <c r="L560" s="43">
        <f>L561+L562</f>
        <v>0</v>
      </c>
      <c r="M560" s="46">
        <f t="shared" si="211"/>
        <v>0</v>
      </c>
      <c r="N560" s="43">
        <f>N561+N562</f>
        <v>0</v>
      </c>
      <c r="O560" s="46">
        <f t="shared" si="232"/>
        <v>0</v>
      </c>
      <c r="P560" s="43">
        <f>P561+P562</f>
        <v>0</v>
      </c>
      <c r="Q560" s="46">
        <f t="shared" si="187"/>
        <v>0</v>
      </c>
      <c r="R560" s="43">
        <f>R561+R562</f>
        <v>0</v>
      </c>
      <c r="S560" s="46">
        <f t="shared" si="188"/>
        <v>0</v>
      </c>
      <c r="T560" s="43">
        <f>T561+T562</f>
        <v>0</v>
      </c>
      <c r="U560" s="46">
        <f t="shared" si="189"/>
        <v>0</v>
      </c>
      <c r="V560" s="46"/>
      <c r="W560" s="46">
        <f t="shared" si="190"/>
        <v>0</v>
      </c>
      <c r="X560" s="46">
        <f>X561+X562</f>
        <v>0</v>
      </c>
      <c r="Y560" s="43">
        <f>Y561+Y562</f>
        <v>0</v>
      </c>
      <c r="Z560" s="43">
        <f t="shared" si="233"/>
        <v>0</v>
      </c>
      <c r="AA560" s="43">
        <f>AA561+AA562</f>
        <v>0</v>
      </c>
      <c r="AB560" s="47">
        <f t="shared" si="193"/>
        <v>0</v>
      </c>
      <c r="AC560" s="43">
        <f>AC561+AC562</f>
        <v>0</v>
      </c>
      <c r="AD560" s="47">
        <f t="shared" si="193"/>
        <v>0</v>
      </c>
      <c r="AE560" s="43">
        <f>AE561+AE562</f>
        <v>0</v>
      </c>
      <c r="AF560" s="47">
        <f t="shared" si="209"/>
        <v>0</v>
      </c>
      <c r="AG560" s="43">
        <f>AG561+AG562</f>
        <v>0</v>
      </c>
      <c r="AH560" s="47">
        <f t="shared" si="209"/>
        <v>0</v>
      </c>
      <c r="AI560" s="43">
        <f>AI561+AI562</f>
        <v>0</v>
      </c>
      <c r="AJ560" s="47">
        <f t="shared" si="209"/>
        <v>0</v>
      </c>
      <c r="AK560" s="43">
        <f>AK561+AK562</f>
        <v>0</v>
      </c>
      <c r="AL560" s="47">
        <f t="shared" si="209"/>
        <v>0</v>
      </c>
      <c r="AM560" s="43">
        <f>AM561+AM562</f>
        <v>0</v>
      </c>
      <c r="AN560" s="47">
        <f t="shared" si="210"/>
        <v>0</v>
      </c>
      <c r="AO560" s="43">
        <f>AO561+AO562</f>
        <v>0</v>
      </c>
      <c r="AP560" s="47">
        <f t="shared" si="210"/>
        <v>0</v>
      </c>
      <c r="AQ560" s="43">
        <v>27076.6</v>
      </c>
      <c r="AR560" s="47">
        <f t="shared" si="210"/>
        <v>27076.6</v>
      </c>
      <c r="AS560" s="43"/>
      <c r="AT560" s="47">
        <f t="shared" si="210"/>
        <v>27076.6</v>
      </c>
      <c r="AU560" s="43"/>
      <c r="AV560" s="47">
        <f t="shared" si="216"/>
        <v>27076.6</v>
      </c>
      <c r="AW560" s="43"/>
      <c r="AX560" s="47">
        <f t="shared" si="216"/>
        <v>27076.6</v>
      </c>
    </row>
    <row r="561" spans="1:50" ht="90.75" customHeight="1" x14ac:dyDescent="0.45">
      <c r="A561" s="15"/>
      <c r="B561" s="48"/>
      <c r="C561" s="45" t="s">
        <v>236</v>
      </c>
      <c r="D561" s="45" t="s">
        <v>237</v>
      </c>
      <c r="E561" s="45"/>
      <c r="F561" s="46"/>
      <c r="G561" s="43">
        <f>G562+G563</f>
        <v>0</v>
      </c>
      <c r="H561" s="43">
        <f>H562+H563</f>
        <v>0</v>
      </c>
      <c r="I561" s="43">
        <f t="shared" si="217"/>
        <v>0</v>
      </c>
      <c r="J561" s="43">
        <f>J562+J563</f>
        <v>0</v>
      </c>
      <c r="K561" s="43">
        <f t="shared" si="191"/>
        <v>0</v>
      </c>
      <c r="L561" s="43">
        <f>L562+L563</f>
        <v>0</v>
      </c>
      <c r="M561" s="46">
        <f t="shared" ref="M561:M595" si="234">K561+L561</f>
        <v>0</v>
      </c>
      <c r="N561" s="43">
        <f>N562+N563</f>
        <v>0</v>
      </c>
      <c r="O561" s="46">
        <f t="shared" si="232"/>
        <v>0</v>
      </c>
      <c r="P561" s="43">
        <f>P562+P563</f>
        <v>0</v>
      </c>
      <c r="Q561" s="46">
        <f t="shared" si="187"/>
        <v>0</v>
      </c>
      <c r="R561" s="43">
        <f>R562+R563</f>
        <v>0</v>
      </c>
      <c r="S561" s="46">
        <f t="shared" si="188"/>
        <v>0</v>
      </c>
      <c r="T561" s="43">
        <v>0</v>
      </c>
      <c r="U561" s="46">
        <f t="shared" si="189"/>
        <v>0</v>
      </c>
      <c r="V561" s="46"/>
      <c r="W561" s="46">
        <f t="shared" si="190"/>
        <v>0</v>
      </c>
      <c r="X561" s="46"/>
      <c r="Y561" s="43">
        <f>Y562+Y563</f>
        <v>0</v>
      </c>
      <c r="Z561" s="43">
        <f t="shared" si="233"/>
        <v>0</v>
      </c>
      <c r="AA561" s="43">
        <f>AA562+AA563</f>
        <v>0</v>
      </c>
      <c r="AB561" s="47">
        <f t="shared" si="193"/>
        <v>0</v>
      </c>
      <c r="AC561" s="43">
        <f>AC562+AC563</f>
        <v>0</v>
      </c>
      <c r="AD561" s="47">
        <f t="shared" si="193"/>
        <v>0</v>
      </c>
      <c r="AE561" s="43">
        <f>AE562+AE563</f>
        <v>0</v>
      </c>
      <c r="AF561" s="47">
        <f t="shared" si="209"/>
        <v>0</v>
      </c>
      <c r="AG561" s="43">
        <f>AG562+AG563</f>
        <v>0</v>
      </c>
      <c r="AH561" s="47">
        <f t="shared" si="209"/>
        <v>0</v>
      </c>
      <c r="AI561" s="43">
        <f>AI562+AI563</f>
        <v>0</v>
      </c>
      <c r="AJ561" s="47">
        <f t="shared" si="209"/>
        <v>0</v>
      </c>
      <c r="AK561" s="43">
        <f>AK562+AK563</f>
        <v>0</v>
      </c>
      <c r="AL561" s="47">
        <f t="shared" si="209"/>
        <v>0</v>
      </c>
      <c r="AM561" s="43">
        <f>AM562+AM563</f>
        <v>0</v>
      </c>
      <c r="AN561" s="47">
        <f t="shared" si="210"/>
        <v>0</v>
      </c>
      <c r="AO561" s="43">
        <f>AO562+AO563</f>
        <v>0</v>
      </c>
      <c r="AP561" s="47">
        <f t="shared" si="210"/>
        <v>0</v>
      </c>
      <c r="AQ561" s="43">
        <f>AQ562+AQ563</f>
        <v>22185.599999999999</v>
      </c>
      <c r="AR561" s="47">
        <f t="shared" si="210"/>
        <v>22185.599999999999</v>
      </c>
      <c r="AS561" s="43">
        <f>AS562+AS563</f>
        <v>0</v>
      </c>
      <c r="AT561" s="47">
        <f t="shared" ref="AT561:AX590" si="235">AR561+AS561</f>
        <v>22185.599999999999</v>
      </c>
      <c r="AU561" s="43">
        <f>AU562+AU563</f>
        <v>0</v>
      </c>
      <c r="AV561" s="47">
        <f t="shared" si="235"/>
        <v>22185.599999999999</v>
      </c>
      <c r="AW561" s="43">
        <f>AW562+AW563</f>
        <v>0</v>
      </c>
      <c r="AX561" s="47">
        <f t="shared" si="235"/>
        <v>22185.599999999999</v>
      </c>
    </row>
    <row r="562" spans="1:50" ht="49.5" customHeight="1" x14ac:dyDescent="0.45">
      <c r="A562" s="15"/>
      <c r="B562" s="48"/>
      <c r="C562" s="45" t="s">
        <v>14</v>
      </c>
      <c r="D562" s="45" t="s">
        <v>237</v>
      </c>
      <c r="E562" s="45">
        <v>200</v>
      </c>
      <c r="F562" s="46">
        <v>4</v>
      </c>
      <c r="G562" s="43">
        <v>0</v>
      </c>
      <c r="H562" s="43"/>
      <c r="I562" s="43">
        <f t="shared" si="217"/>
        <v>0</v>
      </c>
      <c r="J562" s="43"/>
      <c r="K562" s="43">
        <f t="shared" si="191"/>
        <v>0</v>
      </c>
      <c r="L562" s="43"/>
      <c r="M562" s="46">
        <f t="shared" si="234"/>
        <v>0</v>
      </c>
      <c r="N562" s="43"/>
      <c r="O562" s="46">
        <f t="shared" si="232"/>
        <v>0</v>
      </c>
      <c r="P562" s="43"/>
      <c r="Q562" s="46">
        <f t="shared" si="187"/>
        <v>0</v>
      </c>
      <c r="R562" s="43"/>
      <c r="S562" s="46">
        <f t="shared" si="188"/>
        <v>0</v>
      </c>
      <c r="T562" s="43"/>
      <c r="U562" s="46">
        <f t="shared" si="189"/>
        <v>0</v>
      </c>
      <c r="V562" s="46"/>
      <c r="W562" s="46">
        <f t="shared" si="190"/>
        <v>0</v>
      </c>
      <c r="X562" s="46"/>
      <c r="Y562" s="43">
        <v>0</v>
      </c>
      <c r="Z562" s="43">
        <f t="shared" si="233"/>
        <v>0</v>
      </c>
      <c r="AA562" s="43">
        <v>0</v>
      </c>
      <c r="AB562" s="47">
        <f t="shared" si="193"/>
        <v>0</v>
      </c>
      <c r="AC562" s="43">
        <v>0</v>
      </c>
      <c r="AD562" s="47">
        <f t="shared" si="193"/>
        <v>0</v>
      </c>
      <c r="AE562" s="43">
        <v>0</v>
      </c>
      <c r="AF562" s="47">
        <f t="shared" si="209"/>
        <v>0</v>
      </c>
      <c r="AG562" s="43">
        <v>0</v>
      </c>
      <c r="AH562" s="47">
        <f t="shared" si="209"/>
        <v>0</v>
      </c>
      <c r="AI562" s="43">
        <v>0</v>
      </c>
      <c r="AJ562" s="47">
        <f t="shared" si="209"/>
        <v>0</v>
      </c>
      <c r="AK562" s="43">
        <v>0</v>
      </c>
      <c r="AL562" s="47">
        <f t="shared" si="209"/>
        <v>0</v>
      </c>
      <c r="AM562" s="43">
        <v>0</v>
      </c>
      <c r="AN562" s="47">
        <f t="shared" si="210"/>
        <v>0</v>
      </c>
      <c r="AO562" s="43">
        <v>0</v>
      </c>
      <c r="AP562" s="47">
        <f t="shared" si="210"/>
        <v>0</v>
      </c>
      <c r="AQ562" s="43">
        <v>88</v>
      </c>
      <c r="AR562" s="47">
        <f t="shared" si="210"/>
        <v>88</v>
      </c>
      <c r="AS562" s="43"/>
      <c r="AT562" s="47">
        <f t="shared" si="235"/>
        <v>88</v>
      </c>
      <c r="AU562" s="43"/>
      <c r="AV562" s="47">
        <f t="shared" si="235"/>
        <v>88</v>
      </c>
      <c r="AW562" s="43"/>
      <c r="AX562" s="47">
        <f t="shared" si="235"/>
        <v>88</v>
      </c>
    </row>
    <row r="563" spans="1:50" ht="37.5" customHeight="1" x14ac:dyDescent="0.45">
      <c r="A563" s="15"/>
      <c r="B563" s="48"/>
      <c r="C563" s="45" t="s">
        <v>15</v>
      </c>
      <c r="D563" s="45" t="s">
        <v>237</v>
      </c>
      <c r="E563" s="45">
        <v>300</v>
      </c>
      <c r="F563" s="46">
        <v>4</v>
      </c>
      <c r="G563" s="43">
        <v>0</v>
      </c>
      <c r="H563" s="43">
        <f>H564+H565</f>
        <v>0</v>
      </c>
      <c r="I563" s="43">
        <f t="shared" si="217"/>
        <v>0</v>
      </c>
      <c r="J563" s="43">
        <f>J564+J565</f>
        <v>0</v>
      </c>
      <c r="K563" s="43">
        <f t="shared" si="191"/>
        <v>0</v>
      </c>
      <c r="L563" s="43">
        <f>L564+L565</f>
        <v>0</v>
      </c>
      <c r="M563" s="46">
        <f t="shared" si="234"/>
        <v>0</v>
      </c>
      <c r="N563" s="43">
        <f>N564+N565</f>
        <v>0</v>
      </c>
      <c r="O563" s="46">
        <f t="shared" si="232"/>
        <v>0</v>
      </c>
      <c r="P563" s="43">
        <f>P564+P565</f>
        <v>0</v>
      </c>
      <c r="Q563" s="46">
        <f t="shared" si="187"/>
        <v>0</v>
      </c>
      <c r="R563" s="43">
        <f>R564+R565</f>
        <v>0</v>
      </c>
      <c r="S563" s="46">
        <f t="shared" si="188"/>
        <v>0</v>
      </c>
      <c r="T563" s="43">
        <f>T564+T565</f>
        <v>0</v>
      </c>
      <c r="U563" s="46">
        <f t="shared" si="189"/>
        <v>0</v>
      </c>
      <c r="V563" s="46"/>
      <c r="W563" s="46">
        <f t="shared" si="190"/>
        <v>0</v>
      </c>
      <c r="X563" s="46">
        <f>X564+X565</f>
        <v>0</v>
      </c>
      <c r="Y563" s="43">
        <f>Y564+Y565</f>
        <v>0</v>
      </c>
      <c r="Z563" s="43">
        <f t="shared" si="233"/>
        <v>0</v>
      </c>
      <c r="AA563" s="43">
        <f>AA564+AA565</f>
        <v>0</v>
      </c>
      <c r="AB563" s="47">
        <f t="shared" si="193"/>
        <v>0</v>
      </c>
      <c r="AC563" s="43">
        <f>AC564+AC565</f>
        <v>0</v>
      </c>
      <c r="AD563" s="47">
        <f t="shared" si="193"/>
        <v>0</v>
      </c>
      <c r="AE563" s="43">
        <f>AE564+AE565</f>
        <v>0</v>
      </c>
      <c r="AF563" s="47">
        <f t="shared" si="209"/>
        <v>0</v>
      </c>
      <c r="AG563" s="43">
        <f>AG564+AG565</f>
        <v>0</v>
      </c>
      <c r="AH563" s="47">
        <f t="shared" si="209"/>
        <v>0</v>
      </c>
      <c r="AI563" s="43">
        <f>AI564+AI565</f>
        <v>0</v>
      </c>
      <c r="AJ563" s="47">
        <f t="shared" si="209"/>
        <v>0</v>
      </c>
      <c r="AK563" s="43">
        <f>AK564+AK565</f>
        <v>0</v>
      </c>
      <c r="AL563" s="47">
        <f t="shared" si="209"/>
        <v>0</v>
      </c>
      <c r="AM563" s="43">
        <f>AM564+AM565</f>
        <v>0</v>
      </c>
      <c r="AN563" s="47">
        <f t="shared" si="210"/>
        <v>0</v>
      </c>
      <c r="AO563" s="43">
        <f>AO564+AO565</f>
        <v>0</v>
      </c>
      <c r="AP563" s="47">
        <f t="shared" si="210"/>
        <v>0</v>
      </c>
      <c r="AQ563" s="43">
        <v>22097.599999999999</v>
      </c>
      <c r="AR563" s="47">
        <f t="shared" si="210"/>
        <v>22097.599999999999</v>
      </c>
      <c r="AS563" s="43"/>
      <c r="AT563" s="47">
        <f t="shared" si="235"/>
        <v>22097.599999999999</v>
      </c>
      <c r="AU563" s="43"/>
      <c r="AV563" s="47">
        <f t="shared" si="235"/>
        <v>22097.599999999999</v>
      </c>
      <c r="AW563" s="43"/>
      <c r="AX563" s="47">
        <f t="shared" si="235"/>
        <v>22097.599999999999</v>
      </c>
    </row>
    <row r="564" spans="1:50" ht="84.75" customHeight="1" x14ac:dyDescent="0.45">
      <c r="A564" s="15"/>
      <c r="B564" s="48"/>
      <c r="C564" s="45" t="s">
        <v>238</v>
      </c>
      <c r="D564" s="45" t="s">
        <v>239</v>
      </c>
      <c r="E564" s="45"/>
      <c r="F564" s="46"/>
      <c r="G564" s="43">
        <f>G565+G566</f>
        <v>0</v>
      </c>
      <c r="H564" s="43">
        <f>H565+H566</f>
        <v>0</v>
      </c>
      <c r="I564" s="43">
        <f t="shared" si="217"/>
        <v>0</v>
      </c>
      <c r="J564" s="43">
        <f>J565+J566</f>
        <v>0</v>
      </c>
      <c r="K564" s="43">
        <f t="shared" si="191"/>
        <v>0</v>
      </c>
      <c r="L564" s="43">
        <f>L565+L566</f>
        <v>0</v>
      </c>
      <c r="M564" s="46">
        <f t="shared" si="234"/>
        <v>0</v>
      </c>
      <c r="N564" s="43">
        <f>N565+N566</f>
        <v>0</v>
      </c>
      <c r="O564" s="46">
        <f t="shared" si="232"/>
        <v>0</v>
      </c>
      <c r="P564" s="43">
        <f>P565+P566</f>
        <v>0</v>
      </c>
      <c r="Q564" s="46">
        <f t="shared" si="187"/>
        <v>0</v>
      </c>
      <c r="R564" s="43">
        <f>R565+R566</f>
        <v>0</v>
      </c>
      <c r="S564" s="46">
        <f t="shared" si="188"/>
        <v>0</v>
      </c>
      <c r="T564" s="43">
        <f>T565+T566</f>
        <v>0</v>
      </c>
      <c r="U564" s="46">
        <f t="shared" si="189"/>
        <v>0</v>
      </c>
      <c r="V564" s="46"/>
      <c r="W564" s="46">
        <f t="shared" si="190"/>
        <v>0</v>
      </c>
      <c r="X564" s="46"/>
      <c r="Y564" s="43">
        <f>Y565+Y566</f>
        <v>0</v>
      </c>
      <c r="Z564" s="43">
        <f t="shared" si="233"/>
        <v>0</v>
      </c>
      <c r="AA564" s="43">
        <f>AA565+AA566</f>
        <v>0</v>
      </c>
      <c r="AB564" s="47">
        <f t="shared" si="193"/>
        <v>0</v>
      </c>
      <c r="AC564" s="43">
        <f>AC565+AC566</f>
        <v>0</v>
      </c>
      <c r="AD564" s="47">
        <f t="shared" si="193"/>
        <v>0</v>
      </c>
      <c r="AE564" s="43">
        <f>AE565+AE566</f>
        <v>0</v>
      </c>
      <c r="AF564" s="47">
        <f t="shared" si="209"/>
        <v>0</v>
      </c>
      <c r="AG564" s="43">
        <f>AG565+AG566</f>
        <v>0</v>
      </c>
      <c r="AH564" s="47">
        <f t="shared" si="209"/>
        <v>0</v>
      </c>
      <c r="AI564" s="43">
        <f>AI565+AI566</f>
        <v>0</v>
      </c>
      <c r="AJ564" s="47">
        <f t="shared" si="209"/>
        <v>0</v>
      </c>
      <c r="AK564" s="43">
        <f>AK565+AK566</f>
        <v>0</v>
      </c>
      <c r="AL564" s="47">
        <f t="shared" si="209"/>
        <v>0</v>
      </c>
      <c r="AM564" s="43">
        <f>AM565+AM566</f>
        <v>0</v>
      </c>
      <c r="AN564" s="47">
        <f t="shared" si="210"/>
        <v>0</v>
      </c>
      <c r="AO564" s="43">
        <f>AO565+AO566</f>
        <v>0</v>
      </c>
      <c r="AP564" s="47">
        <f t="shared" si="210"/>
        <v>0</v>
      </c>
      <c r="AQ564" s="43">
        <f>AQ565+AQ566</f>
        <v>116</v>
      </c>
      <c r="AR564" s="47">
        <f t="shared" si="210"/>
        <v>116</v>
      </c>
      <c r="AS564" s="43">
        <f>AS565+AS566</f>
        <v>0</v>
      </c>
      <c r="AT564" s="47">
        <f t="shared" si="235"/>
        <v>116</v>
      </c>
      <c r="AU564" s="43">
        <f>AU565+AU566</f>
        <v>0</v>
      </c>
      <c r="AV564" s="47">
        <f t="shared" si="235"/>
        <v>116</v>
      </c>
      <c r="AW564" s="43">
        <f>AW565+AW566</f>
        <v>0</v>
      </c>
      <c r="AX564" s="47">
        <f t="shared" si="235"/>
        <v>116</v>
      </c>
    </row>
    <row r="565" spans="1:50" ht="22.5" customHeight="1" x14ac:dyDescent="0.45">
      <c r="A565" s="15"/>
      <c r="B565" s="48"/>
      <c r="C565" s="45" t="s">
        <v>15</v>
      </c>
      <c r="D565" s="45" t="s">
        <v>239</v>
      </c>
      <c r="E565" s="45">
        <v>300</v>
      </c>
      <c r="F565" s="46">
        <v>4</v>
      </c>
      <c r="G565" s="43">
        <v>0</v>
      </c>
      <c r="H565" s="43"/>
      <c r="I565" s="43">
        <f t="shared" si="217"/>
        <v>0</v>
      </c>
      <c r="J565" s="43"/>
      <c r="K565" s="43">
        <f t="shared" si="191"/>
        <v>0</v>
      </c>
      <c r="L565" s="43"/>
      <c r="M565" s="46">
        <f t="shared" si="234"/>
        <v>0</v>
      </c>
      <c r="N565" s="43"/>
      <c r="O565" s="46">
        <f t="shared" si="232"/>
        <v>0</v>
      </c>
      <c r="P565" s="43"/>
      <c r="Q565" s="46">
        <f t="shared" si="187"/>
        <v>0</v>
      </c>
      <c r="R565" s="43"/>
      <c r="S565" s="46">
        <f t="shared" si="188"/>
        <v>0</v>
      </c>
      <c r="T565" s="43"/>
      <c r="U565" s="46">
        <f t="shared" si="189"/>
        <v>0</v>
      </c>
      <c r="V565" s="46"/>
      <c r="W565" s="46">
        <f t="shared" si="190"/>
        <v>0</v>
      </c>
      <c r="X565" s="46"/>
      <c r="Y565" s="43">
        <v>0</v>
      </c>
      <c r="Z565" s="43">
        <f t="shared" si="233"/>
        <v>0</v>
      </c>
      <c r="AA565" s="43">
        <v>0</v>
      </c>
      <c r="AB565" s="47">
        <f t="shared" si="193"/>
        <v>0</v>
      </c>
      <c r="AC565" s="43">
        <v>0</v>
      </c>
      <c r="AD565" s="47">
        <f t="shared" si="193"/>
        <v>0</v>
      </c>
      <c r="AE565" s="43">
        <v>0</v>
      </c>
      <c r="AF565" s="47">
        <f t="shared" si="209"/>
        <v>0</v>
      </c>
      <c r="AG565" s="43">
        <v>0</v>
      </c>
      <c r="AH565" s="47">
        <f t="shared" si="209"/>
        <v>0</v>
      </c>
      <c r="AI565" s="43">
        <v>0</v>
      </c>
      <c r="AJ565" s="47">
        <f t="shared" si="209"/>
        <v>0</v>
      </c>
      <c r="AK565" s="43">
        <v>0</v>
      </c>
      <c r="AL565" s="47">
        <f t="shared" si="209"/>
        <v>0</v>
      </c>
      <c r="AM565" s="43">
        <v>0</v>
      </c>
      <c r="AN565" s="47">
        <f t="shared" si="210"/>
        <v>0</v>
      </c>
      <c r="AO565" s="43">
        <v>0</v>
      </c>
      <c r="AP565" s="47">
        <f t="shared" si="210"/>
        <v>0</v>
      </c>
      <c r="AQ565" s="43">
        <v>0.6</v>
      </c>
      <c r="AR565" s="47">
        <f t="shared" si="210"/>
        <v>0.6</v>
      </c>
      <c r="AS565" s="43"/>
      <c r="AT565" s="47">
        <f t="shared" si="235"/>
        <v>0.6</v>
      </c>
      <c r="AU565" s="43"/>
      <c r="AV565" s="47">
        <f t="shared" si="235"/>
        <v>0.6</v>
      </c>
      <c r="AW565" s="43"/>
      <c r="AX565" s="47">
        <f t="shared" si="235"/>
        <v>0.6</v>
      </c>
    </row>
    <row r="566" spans="1:50" ht="51.75" customHeight="1" x14ac:dyDescent="0.45">
      <c r="A566" s="15"/>
      <c r="B566" s="48"/>
      <c r="C566" s="45" t="s">
        <v>14</v>
      </c>
      <c r="D566" s="45" t="s">
        <v>239</v>
      </c>
      <c r="E566" s="45">
        <v>200</v>
      </c>
      <c r="F566" s="46">
        <v>4</v>
      </c>
      <c r="G566" s="43">
        <v>0</v>
      </c>
      <c r="H566" s="43">
        <f>H567+H568</f>
        <v>0</v>
      </c>
      <c r="I566" s="43">
        <f t="shared" si="217"/>
        <v>0</v>
      </c>
      <c r="J566" s="43">
        <f>J567+J568</f>
        <v>0</v>
      </c>
      <c r="K566" s="43">
        <f t="shared" si="191"/>
        <v>0</v>
      </c>
      <c r="L566" s="43">
        <f>L567+L568</f>
        <v>0</v>
      </c>
      <c r="M566" s="46">
        <f t="shared" si="234"/>
        <v>0</v>
      </c>
      <c r="N566" s="43">
        <f>N567+N568</f>
        <v>0</v>
      </c>
      <c r="O566" s="46">
        <f t="shared" si="232"/>
        <v>0</v>
      </c>
      <c r="P566" s="43">
        <f>P567+P568</f>
        <v>0</v>
      </c>
      <c r="Q566" s="46">
        <f t="shared" si="187"/>
        <v>0</v>
      </c>
      <c r="R566" s="43">
        <f>R567+R568</f>
        <v>0</v>
      </c>
      <c r="S566" s="46">
        <f t="shared" si="188"/>
        <v>0</v>
      </c>
      <c r="T566" s="43">
        <f>T567+T568</f>
        <v>0</v>
      </c>
      <c r="U566" s="46">
        <f t="shared" si="189"/>
        <v>0</v>
      </c>
      <c r="V566" s="46"/>
      <c r="W566" s="46">
        <f t="shared" si="190"/>
        <v>0</v>
      </c>
      <c r="X566" s="46">
        <f>X567+X568</f>
        <v>0</v>
      </c>
      <c r="Y566" s="43">
        <f>Y567+Y568</f>
        <v>0</v>
      </c>
      <c r="Z566" s="43">
        <f t="shared" si="233"/>
        <v>0</v>
      </c>
      <c r="AA566" s="43">
        <f>AA567+AA568</f>
        <v>0</v>
      </c>
      <c r="AB566" s="47">
        <f t="shared" ref="AB566:AD633" si="236">Z566+AA566</f>
        <v>0</v>
      </c>
      <c r="AC566" s="43">
        <f>AC567+AC568</f>
        <v>0</v>
      </c>
      <c r="AD566" s="47">
        <f t="shared" si="236"/>
        <v>0</v>
      </c>
      <c r="AE566" s="43">
        <f>AE567+AE568</f>
        <v>0</v>
      </c>
      <c r="AF566" s="47">
        <f t="shared" si="209"/>
        <v>0</v>
      </c>
      <c r="AG566" s="43">
        <f>AG567+AG568</f>
        <v>0</v>
      </c>
      <c r="AH566" s="47">
        <f t="shared" si="209"/>
        <v>0</v>
      </c>
      <c r="AI566" s="43">
        <f>AI567+AI568</f>
        <v>0</v>
      </c>
      <c r="AJ566" s="47">
        <f t="shared" si="209"/>
        <v>0</v>
      </c>
      <c r="AK566" s="43">
        <f>AK567+AK568</f>
        <v>0</v>
      </c>
      <c r="AL566" s="47">
        <f t="shared" si="209"/>
        <v>0</v>
      </c>
      <c r="AM566" s="43">
        <f>AM567+AM568</f>
        <v>0</v>
      </c>
      <c r="AN566" s="47">
        <f t="shared" si="210"/>
        <v>0</v>
      </c>
      <c r="AO566" s="43">
        <v>0</v>
      </c>
      <c r="AP566" s="47">
        <f t="shared" si="210"/>
        <v>0</v>
      </c>
      <c r="AQ566" s="43">
        <v>115.4</v>
      </c>
      <c r="AR566" s="47">
        <f t="shared" si="210"/>
        <v>115.4</v>
      </c>
      <c r="AS566" s="43"/>
      <c r="AT566" s="47">
        <f t="shared" si="235"/>
        <v>115.4</v>
      </c>
      <c r="AU566" s="43"/>
      <c r="AV566" s="47">
        <f t="shared" si="235"/>
        <v>115.4</v>
      </c>
      <c r="AW566" s="43"/>
      <c r="AX566" s="47">
        <f t="shared" si="235"/>
        <v>115.4</v>
      </c>
    </row>
    <row r="567" spans="1:50" ht="98.25" customHeight="1" x14ac:dyDescent="0.45">
      <c r="A567" s="15"/>
      <c r="B567" s="48"/>
      <c r="C567" s="45" t="s">
        <v>240</v>
      </c>
      <c r="D567" s="45" t="s">
        <v>241</v>
      </c>
      <c r="E567" s="45"/>
      <c r="F567" s="46"/>
      <c r="G567" s="43">
        <f>G568+G569</f>
        <v>0</v>
      </c>
      <c r="H567" s="43">
        <f>H568+H569</f>
        <v>0</v>
      </c>
      <c r="I567" s="43">
        <f t="shared" si="217"/>
        <v>0</v>
      </c>
      <c r="J567" s="43">
        <f>J568+J569</f>
        <v>0</v>
      </c>
      <c r="K567" s="43">
        <f t="shared" si="191"/>
        <v>0</v>
      </c>
      <c r="L567" s="43">
        <f>L568+L569</f>
        <v>0</v>
      </c>
      <c r="M567" s="46">
        <f t="shared" si="234"/>
        <v>0</v>
      </c>
      <c r="N567" s="43">
        <f>N568+N569</f>
        <v>0</v>
      </c>
      <c r="O567" s="46">
        <f t="shared" si="232"/>
        <v>0</v>
      </c>
      <c r="P567" s="43">
        <f>P568+P569</f>
        <v>0</v>
      </c>
      <c r="Q567" s="46">
        <f t="shared" si="187"/>
        <v>0</v>
      </c>
      <c r="R567" s="43">
        <f>R568+R569</f>
        <v>0</v>
      </c>
      <c r="S567" s="46">
        <f t="shared" si="188"/>
        <v>0</v>
      </c>
      <c r="T567" s="43">
        <f>T568+T569</f>
        <v>0</v>
      </c>
      <c r="U567" s="46">
        <f t="shared" si="189"/>
        <v>0</v>
      </c>
      <c r="V567" s="46"/>
      <c r="W567" s="46">
        <f t="shared" si="190"/>
        <v>0</v>
      </c>
      <c r="X567" s="46"/>
      <c r="Y567" s="43">
        <f>Y568+Y569</f>
        <v>0</v>
      </c>
      <c r="Z567" s="43">
        <f t="shared" si="233"/>
        <v>0</v>
      </c>
      <c r="AA567" s="43">
        <f>AA568+AA569</f>
        <v>0</v>
      </c>
      <c r="AB567" s="47">
        <f t="shared" si="236"/>
        <v>0</v>
      </c>
      <c r="AC567" s="43">
        <f>AC568+AC569</f>
        <v>0</v>
      </c>
      <c r="AD567" s="47">
        <f t="shared" si="236"/>
        <v>0</v>
      </c>
      <c r="AE567" s="43">
        <f>AE568+AE569</f>
        <v>0</v>
      </c>
      <c r="AF567" s="47">
        <f t="shared" si="209"/>
        <v>0</v>
      </c>
      <c r="AG567" s="43">
        <f>AG568+AG569</f>
        <v>0</v>
      </c>
      <c r="AH567" s="47">
        <f t="shared" si="209"/>
        <v>0</v>
      </c>
      <c r="AI567" s="43">
        <f>AI568+AI569</f>
        <v>0</v>
      </c>
      <c r="AJ567" s="47">
        <f t="shared" si="209"/>
        <v>0</v>
      </c>
      <c r="AK567" s="43">
        <f>AK568+AK569</f>
        <v>0</v>
      </c>
      <c r="AL567" s="47">
        <f t="shared" ref="AL567:AL590" si="237">AJ567+AK567</f>
        <v>0</v>
      </c>
      <c r="AM567" s="43">
        <f>AM568+AM569</f>
        <v>0</v>
      </c>
      <c r="AN567" s="47">
        <f t="shared" si="210"/>
        <v>0</v>
      </c>
      <c r="AO567" s="43">
        <f>AO568+AO569</f>
        <v>0</v>
      </c>
      <c r="AP567" s="47">
        <f t="shared" si="210"/>
        <v>0</v>
      </c>
      <c r="AQ567" s="43">
        <f>AQ568+AQ569</f>
        <v>181.6</v>
      </c>
      <c r="AR567" s="47">
        <f t="shared" si="210"/>
        <v>181.6</v>
      </c>
      <c r="AS567" s="43">
        <f>AS568+AS569</f>
        <v>0</v>
      </c>
      <c r="AT567" s="47">
        <f t="shared" si="235"/>
        <v>181.6</v>
      </c>
      <c r="AU567" s="43">
        <f>AU568+AU569</f>
        <v>0</v>
      </c>
      <c r="AV567" s="47">
        <f t="shared" si="235"/>
        <v>181.6</v>
      </c>
      <c r="AW567" s="43">
        <f>AW568+AW569</f>
        <v>0</v>
      </c>
      <c r="AX567" s="47">
        <f t="shared" si="235"/>
        <v>181.6</v>
      </c>
    </row>
    <row r="568" spans="1:50" ht="57" customHeight="1" x14ac:dyDescent="0.45">
      <c r="A568" s="15"/>
      <c r="B568" s="48"/>
      <c r="C568" s="45" t="s">
        <v>14</v>
      </c>
      <c r="D568" s="45" t="s">
        <v>241</v>
      </c>
      <c r="E568" s="45">
        <v>200</v>
      </c>
      <c r="F568" s="46">
        <v>4</v>
      </c>
      <c r="G568" s="43">
        <v>0</v>
      </c>
      <c r="H568" s="43"/>
      <c r="I568" s="43">
        <f t="shared" si="217"/>
        <v>0</v>
      </c>
      <c r="J568" s="43"/>
      <c r="K568" s="43">
        <f t="shared" si="191"/>
        <v>0</v>
      </c>
      <c r="L568" s="43"/>
      <c r="M568" s="46">
        <f t="shared" si="234"/>
        <v>0</v>
      </c>
      <c r="N568" s="43"/>
      <c r="O568" s="46">
        <f t="shared" si="232"/>
        <v>0</v>
      </c>
      <c r="P568" s="43"/>
      <c r="Q568" s="46">
        <f t="shared" si="187"/>
        <v>0</v>
      </c>
      <c r="R568" s="43"/>
      <c r="S568" s="46">
        <f t="shared" si="188"/>
        <v>0</v>
      </c>
      <c r="T568" s="43"/>
      <c r="U568" s="46">
        <f t="shared" si="189"/>
        <v>0</v>
      </c>
      <c r="V568" s="46"/>
      <c r="W568" s="46">
        <f t="shared" si="190"/>
        <v>0</v>
      </c>
      <c r="X568" s="46"/>
      <c r="Y568" s="43">
        <v>0</v>
      </c>
      <c r="Z568" s="43">
        <f t="shared" si="233"/>
        <v>0</v>
      </c>
      <c r="AA568" s="43">
        <v>0</v>
      </c>
      <c r="AB568" s="47">
        <f t="shared" si="236"/>
        <v>0</v>
      </c>
      <c r="AC568" s="43">
        <v>0</v>
      </c>
      <c r="AD568" s="47">
        <f t="shared" si="236"/>
        <v>0</v>
      </c>
      <c r="AE568" s="43">
        <v>0</v>
      </c>
      <c r="AF568" s="47">
        <f t="shared" si="209"/>
        <v>0</v>
      </c>
      <c r="AG568" s="43">
        <v>0</v>
      </c>
      <c r="AH568" s="47">
        <f t="shared" si="209"/>
        <v>0</v>
      </c>
      <c r="AI568" s="43">
        <v>0</v>
      </c>
      <c r="AJ568" s="47">
        <f t="shared" si="209"/>
        <v>0</v>
      </c>
      <c r="AK568" s="43">
        <v>0</v>
      </c>
      <c r="AL568" s="47">
        <f t="shared" si="237"/>
        <v>0</v>
      </c>
      <c r="AM568" s="43">
        <v>0</v>
      </c>
      <c r="AN568" s="47">
        <f t="shared" si="210"/>
        <v>0</v>
      </c>
      <c r="AO568" s="43">
        <v>0</v>
      </c>
      <c r="AP568" s="47">
        <f t="shared" si="210"/>
        <v>0</v>
      </c>
      <c r="AQ568" s="43">
        <v>0.6</v>
      </c>
      <c r="AR568" s="47">
        <f t="shared" si="210"/>
        <v>0.6</v>
      </c>
      <c r="AS568" s="43"/>
      <c r="AT568" s="47">
        <f t="shared" si="235"/>
        <v>0.6</v>
      </c>
      <c r="AU568" s="43"/>
      <c r="AV568" s="47">
        <f t="shared" si="235"/>
        <v>0.6</v>
      </c>
      <c r="AW568" s="43"/>
      <c r="AX568" s="47">
        <f t="shared" si="235"/>
        <v>0.6</v>
      </c>
    </row>
    <row r="569" spans="1:50" ht="34.5" customHeight="1" x14ac:dyDescent="0.45">
      <c r="A569" s="15"/>
      <c r="B569" s="48"/>
      <c r="C569" s="45" t="s">
        <v>15</v>
      </c>
      <c r="D569" s="45" t="s">
        <v>241</v>
      </c>
      <c r="E569" s="45">
        <v>300</v>
      </c>
      <c r="F569" s="46">
        <v>4</v>
      </c>
      <c r="G569" s="43">
        <v>0</v>
      </c>
      <c r="H569" s="43">
        <f>H570+H573+H576+H579</f>
        <v>0</v>
      </c>
      <c r="I569" s="43">
        <f t="shared" si="217"/>
        <v>0</v>
      </c>
      <c r="J569" s="43">
        <f>J570+J573+J576+J579</f>
        <v>0</v>
      </c>
      <c r="K569" s="43">
        <f t="shared" si="191"/>
        <v>0</v>
      </c>
      <c r="L569" s="43">
        <f>L570+L573+L576+L579</f>
        <v>0</v>
      </c>
      <c r="M569" s="46">
        <f t="shared" si="234"/>
        <v>0</v>
      </c>
      <c r="N569" s="43">
        <f>N570+N573+N576+N579</f>
        <v>0</v>
      </c>
      <c r="O569" s="46">
        <f t="shared" si="232"/>
        <v>0</v>
      </c>
      <c r="P569" s="43">
        <f>P570+P573+P576+P579</f>
        <v>0</v>
      </c>
      <c r="Q569" s="46">
        <f t="shared" si="187"/>
        <v>0</v>
      </c>
      <c r="R569" s="43">
        <f>R570+R573+R576+R579</f>
        <v>0</v>
      </c>
      <c r="S569" s="46">
        <f t="shared" si="188"/>
        <v>0</v>
      </c>
      <c r="T569" s="43">
        <f>T570+T573+T576+T579</f>
        <v>0</v>
      </c>
      <c r="U569" s="46">
        <f t="shared" si="189"/>
        <v>0</v>
      </c>
      <c r="V569" s="46"/>
      <c r="W569" s="46">
        <f t="shared" si="190"/>
        <v>0</v>
      </c>
      <c r="X569" s="46">
        <f>X570+X573+X576+X579</f>
        <v>0</v>
      </c>
      <c r="Y569" s="43">
        <f>Y570+Y573+Y576+Y579</f>
        <v>0</v>
      </c>
      <c r="Z569" s="43">
        <f t="shared" si="233"/>
        <v>0</v>
      </c>
      <c r="AA569" s="43">
        <f>AA570+AA573+AA576+AA579</f>
        <v>0</v>
      </c>
      <c r="AB569" s="47">
        <f t="shared" si="236"/>
        <v>0</v>
      </c>
      <c r="AC569" s="43">
        <f>AC570+AC573+AC576+AC579</f>
        <v>0</v>
      </c>
      <c r="AD569" s="47">
        <f t="shared" si="236"/>
        <v>0</v>
      </c>
      <c r="AE569" s="43">
        <f>AE570+AE573+AE576+AE579</f>
        <v>0</v>
      </c>
      <c r="AF569" s="47">
        <f t="shared" si="209"/>
        <v>0</v>
      </c>
      <c r="AG569" s="43">
        <f>AG570+AG573+AG576+AG579</f>
        <v>0</v>
      </c>
      <c r="AH569" s="47">
        <f t="shared" si="209"/>
        <v>0</v>
      </c>
      <c r="AI569" s="43">
        <f>AI570+AI573+AI576+AI579</f>
        <v>0</v>
      </c>
      <c r="AJ569" s="47">
        <f t="shared" si="209"/>
        <v>0</v>
      </c>
      <c r="AK569" s="43">
        <f>AK570+AK573+AK576+AK579</f>
        <v>0</v>
      </c>
      <c r="AL569" s="47">
        <f t="shared" si="237"/>
        <v>0</v>
      </c>
      <c r="AM569" s="43">
        <f>AM570+AM573+AM576+AM579</f>
        <v>0</v>
      </c>
      <c r="AN569" s="47">
        <f t="shared" si="210"/>
        <v>0</v>
      </c>
      <c r="AO569" s="43">
        <v>0</v>
      </c>
      <c r="AP569" s="47">
        <f t="shared" si="210"/>
        <v>0</v>
      </c>
      <c r="AQ569" s="43">
        <v>181</v>
      </c>
      <c r="AR569" s="47">
        <f t="shared" si="210"/>
        <v>181</v>
      </c>
      <c r="AS569" s="43"/>
      <c r="AT569" s="47">
        <f t="shared" si="235"/>
        <v>181</v>
      </c>
      <c r="AU569" s="43"/>
      <c r="AV569" s="47">
        <f t="shared" si="235"/>
        <v>181</v>
      </c>
      <c r="AW569" s="43"/>
      <c r="AX569" s="47">
        <f t="shared" si="235"/>
        <v>181</v>
      </c>
    </row>
    <row r="570" spans="1:50" ht="92.25" customHeight="1" x14ac:dyDescent="0.45">
      <c r="A570" s="15"/>
      <c r="B570" s="39">
        <v>15</v>
      </c>
      <c r="C570" s="40" t="s">
        <v>503</v>
      </c>
      <c r="D570" s="40" t="s">
        <v>242</v>
      </c>
      <c r="E570" s="40"/>
      <c r="F570" s="41"/>
      <c r="G570" s="42">
        <f>G571+G574+G577+G580+G583</f>
        <v>0</v>
      </c>
      <c r="H570" s="43">
        <f>H571</f>
        <v>0</v>
      </c>
      <c r="I570" s="42">
        <f t="shared" si="217"/>
        <v>0</v>
      </c>
      <c r="J570" s="42">
        <f>J571</f>
        <v>0</v>
      </c>
      <c r="K570" s="42">
        <f t="shared" si="191"/>
        <v>0</v>
      </c>
      <c r="L570" s="42">
        <f>L571</f>
        <v>0</v>
      </c>
      <c r="M570" s="41">
        <f t="shared" si="234"/>
        <v>0</v>
      </c>
      <c r="N570" s="42">
        <f>N571</f>
        <v>0</v>
      </c>
      <c r="O570" s="41">
        <f t="shared" si="232"/>
        <v>0</v>
      </c>
      <c r="P570" s="42">
        <f>P571</f>
        <v>0</v>
      </c>
      <c r="Q570" s="41">
        <f t="shared" si="187"/>
        <v>0</v>
      </c>
      <c r="R570" s="42">
        <f>R571</f>
        <v>0</v>
      </c>
      <c r="S570" s="41">
        <f t="shared" si="188"/>
        <v>0</v>
      </c>
      <c r="T570" s="42">
        <f>T571</f>
        <v>0</v>
      </c>
      <c r="U570" s="41">
        <f t="shared" si="189"/>
        <v>0</v>
      </c>
      <c r="V570" s="41"/>
      <c r="W570" s="41">
        <f t="shared" si="190"/>
        <v>0</v>
      </c>
      <c r="X570" s="41">
        <f>X571</f>
        <v>0</v>
      </c>
      <c r="Y570" s="42">
        <f>Y571</f>
        <v>0</v>
      </c>
      <c r="Z570" s="42">
        <f t="shared" si="233"/>
        <v>0</v>
      </c>
      <c r="AA570" s="42">
        <f>AA571</f>
        <v>0</v>
      </c>
      <c r="AB570" s="44">
        <f t="shared" si="236"/>
        <v>0</v>
      </c>
      <c r="AC570" s="42">
        <f>AC571</f>
        <v>0</v>
      </c>
      <c r="AD570" s="44">
        <f t="shared" si="236"/>
        <v>0</v>
      </c>
      <c r="AE570" s="42">
        <f>AE571</f>
        <v>0</v>
      </c>
      <c r="AF570" s="44">
        <f t="shared" si="209"/>
        <v>0</v>
      </c>
      <c r="AG570" s="42">
        <f>AG571</f>
        <v>0</v>
      </c>
      <c r="AH570" s="44">
        <f t="shared" si="209"/>
        <v>0</v>
      </c>
      <c r="AI570" s="42">
        <f>AI571</f>
        <v>0</v>
      </c>
      <c r="AJ570" s="44">
        <f t="shared" si="209"/>
        <v>0</v>
      </c>
      <c r="AK570" s="42">
        <f>AK571</f>
        <v>0</v>
      </c>
      <c r="AL570" s="44">
        <f t="shared" si="237"/>
        <v>0</v>
      </c>
      <c r="AM570" s="42">
        <f>AM571</f>
        <v>0</v>
      </c>
      <c r="AN570" s="44">
        <f t="shared" si="210"/>
        <v>0</v>
      </c>
      <c r="AO570" s="42">
        <f>AO571</f>
        <v>0</v>
      </c>
      <c r="AP570" s="44">
        <f t="shared" si="210"/>
        <v>0</v>
      </c>
      <c r="AQ570" s="42">
        <f>AQ571+AQ574+AQ577+AQ580</f>
        <v>2935.6</v>
      </c>
      <c r="AR570" s="44">
        <f t="shared" si="210"/>
        <v>2935.6</v>
      </c>
      <c r="AS570" s="42">
        <f>AS571+AS574+AS577+AS580</f>
        <v>0</v>
      </c>
      <c r="AT570" s="44">
        <f t="shared" si="235"/>
        <v>2935.6</v>
      </c>
      <c r="AU570" s="42">
        <f>AU571+AU574+AU577+AU580</f>
        <v>0</v>
      </c>
      <c r="AV570" s="44">
        <f t="shared" si="235"/>
        <v>2935.6</v>
      </c>
      <c r="AW570" s="42">
        <f>AW571+AW574+AW577+AW580</f>
        <v>0</v>
      </c>
      <c r="AX570" s="44">
        <f t="shared" si="235"/>
        <v>2935.6</v>
      </c>
    </row>
    <row r="571" spans="1:50" ht="64.5" customHeight="1" x14ac:dyDescent="0.45">
      <c r="A571" s="15"/>
      <c r="B571" s="48"/>
      <c r="C571" s="45" t="s">
        <v>401</v>
      </c>
      <c r="D571" s="45" t="s">
        <v>243</v>
      </c>
      <c r="E571" s="45"/>
      <c r="F571" s="46"/>
      <c r="G571" s="43">
        <f>G572</f>
        <v>0</v>
      </c>
      <c r="H571" s="43">
        <f>H572</f>
        <v>0</v>
      </c>
      <c r="I571" s="43">
        <f t="shared" si="217"/>
        <v>0</v>
      </c>
      <c r="J571" s="43">
        <f>J572</f>
        <v>0</v>
      </c>
      <c r="K571" s="43">
        <f t="shared" si="191"/>
        <v>0</v>
      </c>
      <c r="L571" s="43">
        <f>L572</f>
        <v>0</v>
      </c>
      <c r="M571" s="46">
        <f t="shared" si="234"/>
        <v>0</v>
      </c>
      <c r="N571" s="43">
        <f>N572</f>
        <v>0</v>
      </c>
      <c r="O571" s="46">
        <f t="shared" si="232"/>
        <v>0</v>
      </c>
      <c r="P571" s="43">
        <f>P572</f>
        <v>0</v>
      </c>
      <c r="Q571" s="46">
        <f t="shared" si="187"/>
        <v>0</v>
      </c>
      <c r="R571" s="43">
        <f>R572</f>
        <v>0</v>
      </c>
      <c r="S571" s="46">
        <f t="shared" si="188"/>
        <v>0</v>
      </c>
      <c r="T571" s="43">
        <f>T572</f>
        <v>0</v>
      </c>
      <c r="U571" s="46">
        <f t="shared" si="189"/>
        <v>0</v>
      </c>
      <c r="V571" s="46"/>
      <c r="W571" s="46">
        <f t="shared" si="190"/>
        <v>0</v>
      </c>
      <c r="X571" s="46">
        <f>X572</f>
        <v>0</v>
      </c>
      <c r="Y571" s="43">
        <f>Y572</f>
        <v>0</v>
      </c>
      <c r="Z571" s="43">
        <f t="shared" si="233"/>
        <v>0</v>
      </c>
      <c r="AA571" s="43">
        <f>AA572</f>
        <v>0</v>
      </c>
      <c r="AB571" s="47">
        <f t="shared" si="236"/>
        <v>0</v>
      </c>
      <c r="AC571" s="43">
        <f>AC572</f>
        <v>0</v>
      </c>
      <c r="AD571" s="47">
        <f t="shared" si="236"/>
        <v>0</v>
      </c>
      <c r="AE571" s="43">
        <f>AE572</f>
        <v>0</v>
      </c>
      <c r="AF571" s="47">
        <f t="shared" si="209"/>
        <v>0</v>
      </c>
      <c r="AG571" s="43">
        <f>AG572</f>
        <v>0</v>
      </c>
      <c r="AH571" s="47">
        <f t="shared" si="209"/>
        <v>0</v>
      </c>
      <c r="AI571" s="43">
        <f>AI572</f>
        <v>0</v>
      </c>
      <c r="AJ571" s="47">
        <f t="shared" si="209"/>
        <v>0</v>
      </c>
      <c r="AK571" s="43">
        <f>AK572</f>
        <v>0</v>
      </c>
      <c r="AL571" s="47">
        <f t="shared" si="237"/>
        <v>0</v>
      </c>
      <c r="AM571" s="43">
        <f>AM572</f>
        <v>0</v>
      </c>
      <c r="AN571" s="47">
        <f t="shared" si="210"/>
        <v>0</v>
      </c>
      <c r="AO571" s="43">
        <f>AO572</f>
        <v>0</v>
      </c>
      <c r="AP571" s="47">
        <f t="shared" si="210"/>
        <v>0</v>
      </c>
      <c r="AQ571" s="43">
        <f>AQ572</f>
        <v>1535.6</v>
      </c>
      <c r="AR571" s="47">
        <f t="shared" si="210"/>
        <v>1535.6</v>
      </c>
      <c r="AS571" s="43">
        <f>AS572</f>
        <v>0</v>
      </c>
      <c r="AT571" s="47">
        <f t="shared" si="235"/>
        <v>1535.6</v>
      </c>
      <c r="AU571" s="43">
        <f>AU572</f>
        <v>0</v>
      </c>
      <c r="AV571" s="47">
        <f t="shared" si="235"/>
        <v>1535.6</v>
      </c>
      <c r="AW571" s="43">
        <f>AW572</f>
        <v>0</v>
      </c>
      <c r="AX571" s="47">
        <f t="shared" si="235"/>
        <v>1535.6</v>
      </c>
    </row>
    <row r="572" spans="1:50" ht="51" customHeight="1" x14ac:dyDescent="0.45">
      <c r="A572" s="15"/>
      <c r="B572" s="48"/>
      <c r="C572" s="45" t="s">
        <v>244</v>
      </c>
      <c r="D572" s="45" t="s">
        <v>245</v>
      </c>
      <c r="E572" s="45"/>
      <c r="F572" s="46"/>
      <c r="G572" s="43">
        <f>G573</f>
        <v>0</v>
      </c>
      <c r="H572" s="43"/>
      <c r="I572" s="43">
        <f t="shared" si="217"/>
        <v>0</v>
      </c>
      <c r="J572" s="43"/>
      <c r="K572" s="43">
        <f t="shared" si="191"/>
        <v>0</v>
      </c>
      <c r="L572" s="43"/>
      <c r="M572" s="46">
        <f t="shared" si="234"/>
        <v>0</v>
      </c>
      <c r="N572" s="43"/>
      <c r="O572" s="46">
        <f t="shared" si="232"/>
        <v>0</v>
      </c>
      <c r="P572" s="43"/>
      <c r="Q572" s="46">
        <f t="shared" ref="Q572:Q642" si="238">O572+P572</f>
        <v>0</v>
      </c>
      <c r="R572" s="43"/>
      <c r="S572" s="46">
        <f t="shared" ref="S572:S642" si="239">Q572+R572</f>
        <v>0</v>
      </c>
      <c r="T572" s="43"/>
      <c r="U572" s="46">
        <f t="shared" ref="U572:U642" si="240">S572+T572</f>
        <v>0</v>
      </c>
      <c r="V572" s="46"/>
      <c r="W572" s="46">
        <f t="shared" ref="W572:W642" si="241">U572+V572</f>
        <v>0</v>
      </c>
      <c r="X572" s="46"/>
      <c r="Y572" s="43">
        <v>0</v>
      </c>
      <c r="Z572" s="43">
        <f t="shared" si="233"/>
        <v>0</v>
      </c>
      <c r="AA572" s="43">
        <v>0</v>
      </c>
      <c r="AB572" s="47">
        <f t="shared" si="236"/>
        <v>0</v>
      </c>
      <c r="AC572" s="43">
        <v>0</v>
      </c>
      <c r="AD572" s="47">
        <f t="shared" si="236"/>
        <v>0</v>
      </c>
      <c r="AE572" s="43">
        <v>0</v>
      </c>
      <c r="AF572" s="47">
        <f t="shared" si="209"/>
        <v>0</v>
      </c>
      <c r="AG572" s="43">
        <v>0</v>
      </c>
      <c r="AH572" s="47">
        <f t="shared" si="209"/>
        <v>0</v>
      </c>
      <c r="AI572" s="43">
        <v>0</v>
      </c>
      <c r="AJ572" s="47">
        <f t="shared" si="209"/>
        <v>0</v>
      </c>
      <c r="AK572" s="43">
        <v>0</v>
      </c>
      <c r="AL572" s="47">
        <f t="shared" si="237"/>
        <v>0</v>
      </c>
      <c r="AM572" s="43">
        <v>0</v>
      </c>
      <c r="AN572" s="47">
        <f t="shared" si="210"/>
        <v>0</v>
      </c>
      <c r="AO572" s="43">
        <f>AO573</f>
        <v>0</v>
      </c>
      <c r="AP572" s="47">
        <f t="shared" si="210"/>
        <v>0</v>
      </c>
      <c r="AQ572" s="43">
        <f>AQ573</f>
        <v>1535.6</v>
      </c>
      <c r="AR572" s="47">
        <f t="shared" si="210"/>
        <v>1535.6</v>
      </c>
      <c r="AS572" s="43">
        <f>AS573</f>
        <v>0</v>
      </c>
      <c r="AT572" s="47">
        <f t="shared" si="235"/>
        <v>1535.6</v>
      </c>
      <c r="AU572" s="43">
        <f>AU573</f>
        <v>0</v>
      </c>
      <c r="AV572" s="47">
        <f t="shared" si="235"/>
        <v>1535.6</v>
      </c>
      <c r="AW572" s="43">
        <f>AW573</f>
        <v>0</v>
      </c>
      <c r="AX572" s="47">
        <f t="shared" si="235"/>
        <v>1535.6</v>
      </c>
    </row>
    <row r="573" spans="1:50" ht="47.25" customHeight="1" x14ac:dyDescent="0.45">
      <c r="A573" s="15"/>
      <c r="B573" s="48"/>
      <c r="C573" s="45" t="s">
        <v>14</v>
      </c>
      <c r="D573" s="45" t="s">
        <v>245</v>
      </c>
      <c r="E573" s="45">
        <v>200</v>
      </c>
      <c r="F573" s="46">
        <v>4</v>
      </c>
      <c r="G573" s="43">
        <v>0</v>
      </c>
      <c r="H573" s="43">
        <f>H574</f>
        <v>0</v>
      </c>
      <c r="I573" s="43">
        <f t="shared" si="217"/>
        <v>0</v>
      </c>
      <c r="J573" s="43">
        <f>J574</f>
        <v>0</v>
      </c>
      <c r="K573" s="43">
        <f t="shared" si="191"/>
        <v>0</v>
      </c>
      <c r="L573" s="43">
        <f>L574</f>
        <v>0</v>
      </c>
      <c r="M573" s="46">
        <f t="shared" si="234"/>
        <v>0</v>
      </c>
      <c r="N573" s="43">
        <f>N574</f>
        <v>0</v>
      </c>
      <c r="O573" s="46">
        <f t="shared" si="232"/>
        <v>0</v>
      </c>
      <c r="P573" s="43">
        <f>P574</f>
        <v>0</v>
      </c>
      <c r="Q573" s="46">
        <f t="shared" si="238"/>
        <v>0</v>
      </c>
      <c r="R573" s="43">
        <f>R574</f>
        <v>0</v>
      </c>
      <c r="S573" s="46">
        <f t="shared" si="239"/>
        <v>0</v>
      </c>
      <c r="T573" s="43">
        <f>T574</f>
        <v>0</v>
      </c>
      <c r="U573" s="46">
        <f t="shared" si="240"/>
        <v>0</v>
      </c>
      <c r="V573" s="46"/>
      <c r="W573" s="46">
        <f t="shared" si="241"/>
        <v>0</v>
      </c>
      <c r="X573" s="46">
        <f>X574</f>
        <v>0</v>
      </c>
      <c r="Y573" s="43">
        <f>Y574</f>
        <v>0</v>
      </c>
      <c r="Z573" s="43">
        <f t="shared" si="233"/>
        <v>0</v>
      </c>
      <c r="AA573" s="43">
        <f>AA574</f>
        <v>0</v>
      </c>
      <c r="AB573" s="47">
        <f t="shared" si="236"/>
        <v>0</v>
      </c>
      <c r="AC573" s="43">
        <f>AC574</f>
        <v>0</v>
      </c>
      <c r="AD573" s="47">
        <f t="shared" si="236"/>
        <v>0</v>
      </c>
      <c r="AE573" s="43">
        <f>AE574</f>
        <v>0</v>
      </c>
      <c r="AF573" s="47">
        <f t="shared" si="209"/>
        <v>0</v>
      </c>
      <c r="AG573" s="43">
        <f>AG574</f>
        <v>0</v>
      </c>
      <c r="AH573" s="47">
        <f t="shared" si="209"/>
        <v>0</v>
      </c>
      <c r="AI573" s="43">
        <f>AI574</f>
        <v>0</v>
      </c>
      <c r="AJ573" s="47">
        <f t="shared" si="209"/>
        <v>0</v>
      </c>
      <c r="AK573" s="43">
        <f>AK574</f>
        <v>0</v>
      </c>
      <c r="AL573" s="47">
        <f t="shared" si="237"/>
        <v>0</v>
      </c>
      <c r="AM573" s="43">
        <f>AM574</f>
        <v>0</v>
      </c>
      <c r="AN573" s="47">
        <f t="shared" si="210"/>
        <v>0</v>
      </c>
      <c r="AO573" s="43">
        <v>0</v>
      </c>
      <c r="AP573" s="47">
        <f t="shared" si="210"/>
        <v>0</v>
      </c>
      <c r="AQ573" s="43">
        <v>1535.6</v>
      </c>
      <c r="AR573" s="47">
        <f t="shared" si="210"/>
        <v>1535.6</v>
      </c>
      <c r="AS573" s="43"/>
      <c r="AT573" s="47">
        <f t="shared" si="235"/>
        <v>1535.6</v>
      </c>
      <c r="AU573" s="43"/>
      <c r="AV573" s="47">
        <f t="shared" si="235"/>
        <v>1535.6</v>
      </c>
      <c r="AW573" s="43"/>
      <c r="AX573" s="47">
        <f t="shared" si="235"/>
        <v>1535.6</v>
      </c>
    </row>
    <row r="574" spans="1:50" ht="46.5" customHeight="1" x14ac:dyDescent="0.45">
      <c r="A574" s="15"/>
      <c r="B574" s="48"/>
      <c r="C574" s="45" t="s">
        <v>400</v>
      </c>
      <c r="D574" s="45" t="s">
        <v>246</v>
      </c>
      <c r="E574" s="45"/>
      <c r="F574" s="46"/>
      <c r="G574" s="43">
        <f>G575</f>
        <v>0</v>
      </c>
      <c r="H574" s="43">
        <f>H575</f>
        <v>0</v>
      </c>
      <c r="I574" s="43">
        <f t="shared" si="217"/>
        <v>0</v>
      </c>
      <c r="J574" s="43">
        <f>J575</f>
        <v>0</v>
      </c>
      <c r="K574" s="43">
        <f t="shared" si="191"/>
        <v>0</v>
      </c>
      <c r="L574" s="43">
        <f>L575</f>
        <v>0</v>
      </c>
      <c r="M574" s="46">
        <f t="shared" si="234"/>
        <v>0</v>
      </c>
      <c r="N574" s="43">
        <f>N575</f>
        <v>0</v>
      </c>
      <c r="O574" s="46">
        <f t="shared" si="232"/>
        <v>0</v>
      </c>
      <c r="P574" s="43">
        <f>P575</f>
        <v>0</v>
      </c>
      <c r="Q574" s="46">
        <f t="shared" si="238"/>
        <v>0</v>
      </c>
      <c r="R574" s="43">
        <f>R575</f>
        <v>0</v>
      </c>
      <c r="S574" s="46">
        <f t="shared" si="239"/>
        <v>0</v>
      </c>
      <c r="T574" s="43">
        <f>T575</f>
        <v>0</v>
      </c>
      <c r="U574" s="46">
        <f t="shared" si="240"/>
        <v>0</v>
      </c>
      <c r="V574" s="46"/>
      <c r="W574" s="46">
        <f t="shared" si="241"/>
        <v>0</v>
      </c>
      <c r="X574" s="46">
        <f>X575</f>
        <v>0</v>
      </c>
      <c r="Y574" s="43">
        <f>Y575</f>
        <v>0</v>
      </c>
      <c r="Z574" s="43">
        <f t="shared" si="233"/>
        <v>0</v>
      </c>
      <c r="AA574" s="43">
        <f>AA575</f>
        <v>0</v>
      </c>
      <c r="AB574" s="47">
        <f t="shared" si="236"/>
        <v>0</v>
      </c>
      <c r="AC574" s="43">
        <f>AC575</f>
        <v>0</v>
      </c>
      <c r="AD574" s="47">
        <f t="shared" si="236"/>
        <v>0</v>
      </c>
      <c r="AE574" s="43">
        <f>AE575</f>
        <v>0</v>
      </c>
      <c r="AF574" s="47">
        <f t="shared" si="209"/>
        <v>0</v>
      </c>
      <c r="AG574" s="43">
        <f>AG575</f>
        <v>0</v>
      </c>
      <c r="AH574" s="47">
        <f t="shared" si="209"/>
        <v>0</v>
      </c>
      <c r="AI574" s="43">
        <f>AI575</f>
        <v>0</v>
      </c>
      <c r="AJ574" s="47">
        <f t="shared" si="209"/>
        <v>0</v>
      </c>
      <c r="AK574" s="43">
        <f>AK575</f>
        <v>0</v>
      </c>
      <c r="AL574" s="47">
        <f t="shared" si="237"/>
        <v>0</v>
      </c>
      <c r="AM574" s="43">
        <f>AM575</f>
        <v>0</v>
      </c>
      <c r="AN574" s="47">
        <f t="shared" si="210"/>
        <v>0</v>
      </c>
      <c r="AO574" s="43">
        <f>AO575</f>
        <v>0</v>
      </c>
      <c r="AP574" s="47">
        <f t="shared" si="210"/>
        <v>0</v>
      </c>
      <c r="AQ574" s="43">
        <f>AQ575</f>
        <v>1050</v>
      </c>
      <c r="AR574" s="47">
        <f t="shared" si="210"/>
        <v>1050</v>
      </c>
      <c r="AS574" s="43">
        <f>AS575</f>
        <v>0</v>
      </c>
      <c r="AT574" s="47">
        <f t="shared" si="235"/>
        <v>1050</v>
      </c>
      <c r="AU574" s="43">
        <f>AU575</f>
        <v>0</v>
      </c>
      <c r="AV574" s="47">
        <f t="shared" si="235"/>
        <v>1050</v>
      </c>
      <c r="AW574" s="43">
        <f>AW575</f>
        <v>0</v>
      </c>
      <c r="AX574" s="47">
        <f t="shared" si="235"/>
        <v>1050</v>
      </c>
    </row>
    <row r="575" spans="1:50" ht="42" customHeight="1" x14ac:dyDescent="0.45">
      <c r="A575" s="15"/>
      <c r="B575" s="48"/>
      <c r="C575" s="45" t="s">
        <v>244</v>
      </c>
      <c r="D575" s="45" t="s">
        <v>247</v>
      </c>
      <c r="E575" s="45"/>
      <c r="F575" s="46"/>
      <c r="G575" s="43">
        <f>G576</f>
        <v>0</v>
      </c>
      <c r="H575" s="43"/>
      <c r="I575" s="43">
        <f t="shared" si="217"/>
        <v>0</v>
      </c>
      <c r="J575" s="43"/>
      <c r="K575" s="43">
        <f t="shared" si="191"/>
        <v>0</v>
      </c>
      <c r="L575" s="43"/>
      <c r="M575" s="46">
        <f t="shared" si="234"/>
        <v>0</v>
      </c>
      <c r="N575" s="43"/>
      <c r="O575" s="46">
        <f t="shared" si="232"/>
        <v>0</v>
      </c>
      <c r="P575" s="43"/>
      <c r="Q575" s="46">
        <f t="shared" si="238"/>
        <v>0</v>
      </c>
      <c r="R575" s="43"/>
      <c r="S575" s="46">
        <f t="shared" si="239"/>
        <v>0</v>
      </c>
      <c r="T575" s="43"/>
      <c r="U575" s="46">
        <f t="shared" si="240"/>
        <v>0</v>
      </c>
      <c r="V575" s="46"/>
      <c r="W575" s="46">
        <f t="shared" si="241"/>
        <v>0</v>
      </c>
      <c r="X575" s="46"/>
      <c r="Y575" s="43">
        <v>0</v>
      </c>
      <c r="Z575" s="43">
        <f t="shared" si="233"/>
        <v>0</v>
      </c>
      <c r="AA575" s="43">
        <v>0</v>
      </c>
      <c r="AB575" s="47">
        <f t="shared" si="236"/>
        <v>0</v>
      </c>
      <c r="AC575" s="43">
        <v>0</v>
      </c>
      <c r="AD575" s="47">
        <f t="shared" si="236"/>
        <v>0</v>
      </c>
      <c r="AE575" s="43">
        <v>0</v>
      </c>
      <c r="AF575" s="47">
        <f t="shared" si="209"/>
        <v>0</v>
      </c>
      <c r="AG575" s="43">
        <v>0</v>
      </c>
      <c r="AH575" s="47">
        <f t="shared" si="209"/>
        <v>0</v>
      </c>
      <c r="AI575" s="43">
        <v>0</v>
      </c>
      <c r="AJ575" s="47">
        <f t="shared" si="209"/>
        <v>0</v>
      </c>
      <c r="AK575" s="43">
        <v>0</v>
      </c>
      <c r="AL575" s="47">
        <f t="shared" si="237"/>
        <v>0</v>
      </c>
      <c r="AM575" s="43">
        <v>0</v>
      </c>
      <c r="AN575" s="47">
        <f t="shared" si="210"/>
        <v>0</v>
      </c>
      <c r="AO575" s="43">
        <v>0</v>
      </c>
      <c r="AP575" s="47">
        <f t="shared" si="210"/>
        <v>0</v>
      </c>
      <c r="AQ575" s="43">
        <f>AQ576</f>
        <v>1050</v>
      </c>
      <c r="AR575" s="47">
        <f t="shared" ref="AR575:AX575" si="242">AP575+AQ575</f>
        <v>1050</v>
      </c>
      <c r="AS575" s="43">
        <f>AS576</f>
        <v>0</v>
      </c>
      <c r="AT575" s="47">
        <f t="shared" si="242"/>
        <v>1050</v>
      </c>
      <c r="AU575" s="43">
        <f>AU576</f>
        <v>0</v>
      </c>
      <c r="AV575" s="47">
        <f t="shared" si="242"/>
        <v>1050</v>
      </c>
      <c r="AW575" s="43">
        <f>AW576</f>
        <v>0</v>
      </c>
      <c r="AX575" s="47">
        <f t="shared" si="242"/>
        <v>1050</v>
      </c>
    </row>
    <row r="576" spans="1:50" ht="42" x14ac:dyDescent="0.45">
      <c r="A576" s="15"/>
      <c r="B576" s="48"/>
      <c r="C576" s="45" t="s">
        <v>14</v>
      </c>
      <c r="D576" s="45" t="s">
        <v>247</v>
      </c>
      <c r="E576" s="45">
        <v>200</v>
      </c>
      <c r="F576" s="46">
        <v>4</v>
      </c>
      <c r="G576" s="43">
        <v>0</v>
      </c>
      <c r="H576" s="43">
        <f>H577</f>
        <v>0</v>
      </c>
      <c r="I576" s="43">
        <f t="shared" si="217"/>
        <v>0</v>
      </c>
      <c r="J576" s="43">
        <f>J577</f>
        <v>0</v>
      </c>
      <c r="K576" s="43">
        <f t="shared" si="191"/>
        <v>0</v>
      </c>
      <c r="L576" s="43">
        <f>L577</f>
        <v>0</v>
      </c>
      <c r="M576" s="46">
        <f t="shared" si="234"/>
        <v>0</v>
      </c>
      <c r="N576" s="43">
        <f>N577</f>
        <v>0</v>
      </c>
      <c r="O576" s="46">
        <f t="shared" si="232"/>
        <v>0</v>
      </c>
      <c r="P576" s="43">
        <f>P577</f>
        <v>0</v>
      </c>
      <c r="Q576" s="46">
        <f t="shared" si="238"/>
        <v>0</v>
      </c>
      <c r="R576" s="43">
        <f>R577</f>
        <v>0</v>
      </c>
      <c r="S576" s="46">
        <f t="shared" si="239"/>
        <v>0</v>
      </c>
      <c r="T576" s="43">
        <f>T577</f>
        <v>0</v>
      </c>
      <c r="U576" s="46">
        <f t="shared" si="240"/>
        <v>0</v>
      </c>
      <c r="V576" s="46"/>
      <c r="W576" s="46">
        <f t="shared" si="241"/>
        <v>0</v>
      </c>
      <c r="X576" s="46">
        <f>X577</f>
        <v>0</v>
      </c>
      <c r="Y576" s="43">
        <f>Y577</f>
        <v>0</v>
      </c>
      <c r="Z576" s="43">
        <f t="shared" si="233"/>
        <v>0</v>
      </c>
      <c r="AA576" s="43">
        <f>AA577</f>
        <v>0</v>
      </c>
      <c r="AB576" s="47">
        <f t="shared" si="236"/>
        <v>0</v>
      </c>
      <c r="AC576" s="43">
        <f>AC577</f>
        <v>0</v>
      </c>
      <c r="AD576" s="47">
        <f t="shared" si="236"/>
        <v>0</v>
      </c>
      <c r="AE576" s="43">
        <f>AE577</f>
        <v>0</v>
      </c>
      <c r="AF576" s="47">
        <f t="shared" si="209"/>
        <v>0</v>
      </c>
      <c r="AG576" s="43">
        <f>AG577</f>
        <v>0</v>
      </c>
      <c r="AH576" s="47">
        <f t="shared" si="209"/>
        <v>0</v>
      </c>
      <c r="AI576" s="43">
        <f>AI577</f>
        <v>0</v>
      </c>
      <c r="AJ576" s="47">
        <f t="shared" si="209"/>
        <v>0</v>
      </c>
      <c r="AK576" s="43">
        <f>AK577</f>
        <v>0</v>
      </c>
      <c r="AL576" s="47">
        <f t="shared" si="237"/>
        <v>0</v>
      </c>
      <c r="AM576" s="43">
        <f>AM577</f>
        <v>0</v>
      </c>
      <c r="AN576" s="47">
        <f t="shared" si="210"/>
        <v>0</v>
      </c>
      <c r="AO576" s="43">
        <f>AO577</f>
        <v>0</v>
      </c>
      <c r="AP576" s="47">
        <f t="shared" si="210"/>
        <v>0</v>
      </c>
      <c r="AQ576" s="43">
        <v>1050</v>
      </c>
      <c r="AR576" s="47">
        <f t="shared" si="210"/>
        <v>1050</v>
      </c>
      <c r="AS576" s="43"/>
      <c r="AT576" s="47">
        <f t="shared" si="235"/>
        <v>1050</v>
      </c>
      <c r="AU576" s="43"/>
      <c r="AV576" s="47">
        <f t="shared" si="235"/>
        <v>1050</v>
      </c>
      <c r="AW576" s="43"/>
      <c r="AX576" s="47">
        <f t="shared" si="235"/>
        <v>1050</v>
      </c>
    </row>
    <row r="577" spans="1:50" ht="71.25" customHeight="1" x14ac:dyDescent="0.45">
      <c r="A577" s="15"/>
      <c r="B577" s="48"/>
      <c r="C577" s="45" t="s">
        <v>399</v>
      </c>
      <c r="D577" s="45" t="s">
        <v>248</v>
      </c>
      <c r="E577" s="45"/>
      <c r="F577" s="46"/>
      <c r="G577" s="43">
        <f>G578</f>
        <v>0</v>
      </c>
      <c r="H577" s="43">
        <f>H578</f>
        <v>0</v>
      </c>
      <c r="I577" s="43">
        <f t="shared" si="217"/>
        <v>0</v>
      </c>
      <c r="J577" s="43">
        <f>J578</f>
        <v>0</v>
      </c>
      <c r="K577" s="43">
        <f t="shared" ref="K577:K647" si="243">I577+J577</f>
        <v>0</v>
      </c>
      <c r="L577" s="43">
        <f>L578</f>
        <v>0</v>
      </c>
      <c r="M577" s="46">
        <f t="shared" si="234"/>
        <v>0</v>
      </c>
      <c r="N577" s="43">
        <f>N578</f>
        <v>0</v>
      </c>
      <c r="O577" s="46">
        <f t="shared" si="232"/>
        <v>0</v>
      </c>
      <c r="P577" s="43">
        <f>P578</f>
        <v>0</v>
      </c>
      <c r="Q577" s="46">
        <f t="shared" si="238"/>
        <v>0</v>
      </c>
      <c r="R577" s="43">
        <f>R578</f>
        <v>0</v>
      </c>
      <c r="S577" s="46">
        <f t="shared" si="239"/>
        <v>0</v>
      </c>
      <c r="T577" s="43">
        <f>T578</f>
        <v>0</v>
      </c>
      <c r="U577" s="46">
        <f t="shared" si="240"/>
        <v>0</v>
      </c>
      <c r="V577" s="46"/>
      <c r="W577" s="46">
        <f t="shared" si="241"/>
        <v>0</v>
      </c>
      <c r="X577" s="46">
        <f>X578</f>
        <v>0</v>
      </c>
      <c r="Y577" s="43">
        <f>Y578</f>
        <v>0</v>
      </c>
      <c r="Z577" s="43">
        <f t="shared" si="233"/>
        <v>0</v>
      </c>
      <c r="AA577" s="43">
        <f>AA578</f>
        <v>0</v>
      </c>
      <c r="AB577" s="47">
        <f t="shared" si="236"/>
        <v>0</v>
      </c>
      <c r="AC577" s="43">
        <f>AC578</f>
        <v>0</v>
      </c>
      <c r="AD577" s="47">
        <f t="shared" si="236"/>
        <v>0</v>
      </c>
      <c r="AE577" s="43">
        <f>AE578</f>
        <v>0</v>
      </c>
      <c r="AF577" s="47">
        <f t="shared" si="209"/>
        <v>0</v>
      </c>
      <c r="AG577" s="43">
        <f>AG578</f>
        <v>0</v>
      </c>
      <c r="AH577" s="47">
        <f t="shared" si="209"/>
        <v>0</v>
      </c>
      <c r="AI577" s="43">
        <f>AI578</f>
        <v>0</v>
      </c>
      <c r="AJ577" s="47">
        <f t="shared" si="209"/>
        <v>0</v>
      </c>
      <c r="AK577" s="43">
        <f>AK578</f>
        <v>0</v>
      </c>
      <c r="AL577" s="47">
        <f t="shared" si="237"/>
        <v>0</v>
      </c>
      <c r="AM577" s="43">
        <f>AM578</f>
        <v>0</v>
      </c>
      <c r="AN577" s="47">
        <f t="shared" si="210"/>
        <v>0</v>
      </c>
      <c r="AO577" s="43">
        <f>AO578</f>
        <v>0</v>
      </c>
      <c r="AP577" s="47">
        <f t="shared" si="210"/>
        <v>0</v>
      </c>
      <c r="AQ577" s="43">
        <f>AQ578</f>
        <v>250</v>
      </c>
      <c r="AR577" s="47">
        <f t="shared" si="210"/>
        <v>250</v>
      </c>
      <c r="AS577" s="43">
        <f>AS578</f>
        <v>0</v>
      </c>
      <c r="AT577" s="47">
        <f t="shared" si="235"/>
        <v>250</v>
      </c>
      <c r="AU577" s="43">
        <f>AU578</f>
        <v>0</v>
      </c>
      <c r="AV577" s="47">
        <f t="shared" si="235"/>
        <v>250</v>
      </c>
      <c r="AW577" s="43">
        <f>AW578</f>
        <v>0</v>
      </c>
      <c r="AX577" s="47">
        <f t="shared" si="235"/>
        <v>250</v>
      </c>
    </row>
    <row r="578" spans="1:50" ht="40.5" customHeight="1" x14ac:dyDescent="0.45">
      <c r="A578" s="15"/>
      <c r="B578" s="48"/>
      <c r="C578" s="45" t="s">
        <v>244</v>
      </c>
      <c r="D578" s="45" t="s">
        <v>249</v>
      </c>
      <c r="E578" s="45"/>
      <c r="F578" s="46"/>
      <c r="G578" s="43">
        <f>G579</f>
        <v>0</v>
      </c>
      <c r="H578" s="43"/>
      <c r="I578" s="43">
        <f t="shared" si="217"/>
        <v>0</v>
      </c>
      <c r="J578" s="43"/>
      <c r="K578" s="43">
        <f t="shared" si="243"/>
        <v>0</v>
      </c>
      <c r="L578" s="43"/>
      <c r="M578" s="46">
        <f t="shared" si="234"/>
        <v>0</v>
      </c>
      <c r="N578" s="43"/>
      <c r="O578" s="46">
        <f t="shared" si="232"/>
        <v>0</v>
      </c>
      <c r="P578" s="43"/>
      <c r="Q578" s="46">
        <f t="shared" si="238"/>
        <v>0</v>
      </c>
      <c r="R578" s="43"/>
      <c r="S578" s="46">
        <f t="shared" si="239"/>
        <v>0</v>
      </c>
      <c r="T578" s="43"/>
      <c r="U578" s="46">
        <f t="shared" si="240"/>
        <v>0</v>
      </c>
      <c r="V578" s="46"/>
      <c r="W578" s="46">
        <f t="shared" si="241"/>
        <v>0</v>
      </c>
      <c r="X578" s="46"/>
      <c r="Y578" s="43">
        <v>0</v>
      </c>
      <c r="Z578" s="43">
        <f t="shared" si="233"/>
        <v>0</v>
      </c>
      <c r="AA578" s="43">
        <v>0</v>
      </c>
      <c r="AB578" s="47">
        <f t="shared" si="236"/>
        <v>0</v>
      </c>
      <c r="AC578" s="43">
        <v>0</v>
      </c>
      <c r="AD578" s="47">
        <f t="shared" si="236"/>
        <v>0</v>
      </c>
      <c r="AE578" s="43">
        <v>0</v>
      </c>
      <c r="AF578" s="47">
        <f t="shared" si="209"/>
        <v>0</v>
      </c>
      <c r="AG578" s="43">
        <v>0</v>
      </c>
      <c r="AH578" s="47">
        <f t="shared" si="209"/>
        <v>0</v>
      </c>
      <c r="AI578" s="43">
        <v>0</v>
      </c>
      <c r="AJ578" s="47">
        <f t="shared" si="209"/>
        <v>0</v>
      </c>
      <c r="AK578" s="43">
        <v>0</v>
      </c>
      <c r="AL578" s="47">
        <f t="shared" si="237"/>
        <v>0</v>
      </c>
      <c r="AM578" s="43">
        <v>0</v>
      </c>
      <c r="AN578" s="47">
        <f t="shared" si="210"/>
        <v>0</v>
      </c>
      <c r="AO578" s="43">
        <v>0</v>
      </c>
      <c r="AP578" s="47">
        <f t="shared" si="210"/>
        <v>0</v>
      </c>
      <c r="AQ578" s="43">
        <f>AQ579</f>
        <v>250</v>
      </c>
      <c r="AR578" s="47">
        <f t="shared" ref="AR578:AX578" si="244">AP578+AQ578</f>
        <v>250</v>
      </c>
      <c r="AS578" s="43">
        <f>AS579</f>
        <v>0</v>
      </c>
      <c r="AT578" s="47">
        <f t="shared" si="244"/>
        <v>250</v>
      </c>
      <c r="AU578" s="43">
        <f>AU579</f>
        <v>0</v>
      </c>
      <c r="AV578" s="47">
        <f t="shared" si="244"/>
        <v>250</v>
      </c>
      <c r="AW578" s="43">
        <f>AW579</f>
        <v>0</v>
      </c>
      <c r="AX578" s="47">
        <f t="shared" si="244"/>
        <v>250</v>
      </c>
    </row>
    <row r="579" spans="1:50" ht="42" x14ac:dyDescent="0.45">
      <c r="A579" s="15"/>
      <c r="B579" s="48"/>
      <c r="C579" s="45" t="s">
        <v>14</v>
      </c>
      <c r="D579" s="45" t="s">
        <v>249</v>
      </c>
      <c r="E579" s="45">
        <v>200</v>
      </c>
      <c r="F579" s="46"/>
      <c r="G579" s="43">
        <v>0</v>
      </c>
      <c r="H579" s="43">
        <f>H580</f>
        <v>0</v>
      </c>
      <c r="I579" s="43">
        <f t="shared" si="217"/>
        <v>0</v>
      </c>
      <c r="J579" s="43">
        <f>J580</f>
        <v>0</v>
      </c>
      <c r="K579" s="43">
        <f t="shared" si="243"/>
        <v>0</v>
      </c>
      <c r="L579" s="43">
        <f>L580</f>
        <v>0</v>
      </c>
      <c r="M579" s="46">
        <f t="shared" si="234"/>
        <v>0</v>
      </c>
      <c r="N579" s="43">
        <f>N580</f>
        <v>0</v>
      </c>
      <c r="O579" s="46">
        <f t="shared" si="232"/>
        <v>0</v>
      </c>
      <c r="P579" s="43">
        <f>P580</f>
        <v>0</v>
      </c>
      <c r="Q579" s="46">
        <f t="shared" si="238"/>
        <v>0</v>
      </c>
      <c r="R579" s="43">
        <f>R580</f>
        <v>0</v>
      </c>
      <c r="S579" s="46">
        <f t="shared" si="239"/>
        <v>0</v>
      </c>
      <c r="T579" s="43">
        <f>T580</f>
        <v>0</v>
      </c>
      <c r="U579" s="46">
        <f t="shared" si="240"/>
        <v>0</v>
      </c>
      <c r="V579" s="46"/>
      <c r="W579" s="46">
        <f t="shared" si="241"/>
        <v>0</v>
      </c>
      <c r="X579" s="46">
        <f>X580</f>
        <v>0</v>
      </c>
      <c r="Y579" s="43">
        <f>Y580</f>
        <v>0</v>
      </c>
      <c r="Z579" s="43">
        <f t="shared" si="233"/>
        <v>0</v>
      </c>
      <c r="AA579" s="43">
        <f>AA580</f>
        <v>0</v>
      </c>
      <c r="AB579" s="47">
        <f t="shared" si="236"/>
        <v>0</v>
      </c>
      <c r="AC579" s="43">
        <f>AC580</f>
        <v>0</v>
      </c>
      <c r="AD579" s="47">
        <f t="shared" si="236"/>
        <v>0</v>
      </c>
      <c r="AE579" s="43">
        <f>AE580</f>
        <v>0</v>
      </c>
      <c r="AF579" s="47">
        <f t="shared" si="209"/>
        <v>0</v>
      </c>
      <c r="AG579" s="43">
        <f>AG580</f>
        <v>0</v>
      </c>
      <c r="AH579" s="47">
        <f t="shared" si="209"/>
        <v>0</v>
      </c>
      <c r="AI579" s="43">
        <f>AI580</f>
        <v>0</v>
      </c>
      <c r="AJ579" s="47">
        <f t="shared" si="209"/>
        <v>0</v>
      </c>
      <c r="AK579" s="43">
        <f>AK580</f>
        <v>0</v>
      </c>
      <c r="AL579" s="47">
        <f t="shared" si="237"/>
        <v>0</v>
      </c>
      <c r="AM579" s="43">
        <f>AM580</f>
        <v>0</v>
      </c>
      <c r="AN579" s="47">
        <f t="shared" si="210"/>
        <v>0</v>
      </c>
      <c r="AO579" s="43">
        <f>AO580</f>
        <v>0</v>
      </c>
      <c r="AP579" s="47">
        <f t="shared" si="210"/>
        <v>0</v>
      </c>
      <c r="AQ579" s="43">
        <v>250</v>
      </c>
      <c r="AR579" s="47">
        <f t="shared" si="210"/>
        <v>250</v>
      </c>
      <c r="AS579" s="43"/>
      <c r="AT579" s="47">
        <f t="shared" si="235"/>
        <v>250</v>
      </c>
      <c r="AU579" s="43"/>
      <c r="AV579" s="47">
        <f t="shared" si="235"/>
        <v>250</v>
      </c>
      <c r="AW579" s="43"/>
      <c r="AX579" s="47">
        <f t="shared" si="235"/>
        <v>250</v>
      </c>
    </row>
    <row r="580" spans="1:50" ht="54.75" customHeight="1" x14ac:dyDescent="0.45">
      <c r="A580" s="15"/>
      <c r="B580" s="48"/>
      <c r="C580" s="45" t="s">
        <v>402</v>
      </c>
      <c r="D580" s="45" t="s">
        <v>250</v>
      </c>
      <c r="E580" s="45"/>
      <c r="F580" s="46"/>
      <c r="G580" s="43">
        <f>G581</f>
        <v>0</v>
      </c>
      <c r="H580" s="43">
        <f>H581</f>
        <v>0</v>
      </c>
      <c r="I580" s="43">
        <f t="shared" si="217"/>
        <v>0</v>
      </c>
      <c r="J580" s="43">
        <f>J581</f>
        <v>0</v>
      </c>
      <c r="K580" s="43">
        <f t="shared" si="243"/>
        <v>0</v>
      </c>
      <c r="L580" s="43">
        <f>L581</f>
        <v>0</v>
      </c>
      <c r="M580" s="46">
        <f t="shared" si="234"/>
        <v>0</v>
      </c>
      <c r="N580" s="43">
        <f>N581</f>
        <v>0</v>
      </c>
      <c r="O580" s="46">
        <f t="shared" si="232"/>
        <v>0</v>
      </c>
      <c r="P580" s="43">
        <f>P581</f>
        <v>0</v>
      </c>
      <c r="Q580" s="46">
        <f t="shared" si="238"/>
        <v>0</v>
      </c>
      <c r="R580" s="43">
        <f>R581</f>
        <v>0</v>
      </c>
      <c r="S580" s="46">
        <f t="shared" si="239"/>
        <v>0</v>
      </c>
      <c r="T580" s="43">
        <f>T581</f>
        <v>0</v>
      </c>
      <c r="U580" s="46">
        <f t="shared" si="240"/>
        <v>0</v>
      </c>
      <c r="V580" s="46"/>
      <c r="W580" s="46">
        <f t="shared" si="241"/>
        <v>0</v>
      </c>
      <c r="X580" s="46">
        <f>X581</f>
        <v>0</v>
      </c>
      <c r="Y580" s="43">
        <f>Y581</f>
        <v>0</v>
      </c>
      <c r="Z580" s="43">
        <f t="shared" si="233"/>
        <v>0</v>
      </c>
      <c r="AA580" s="43">
        <f>AA581</f>
        <v>0</v>
      </c>
      <c r="AB580" s="47">
        <f t="shared" si="236"/>
        <v>0</v>
      </c>
      <c r="AC580" s="43">
        <f>AC581</f>
        <v>0</v>
      </c>
      <c r="AD580" s="47">
        <f t="shared" si="236"/>
        <v>0</v>
      </c>
      <c r="AE580" s="43">
        <f>AE581</f>
        <v>0</v>
      </c>
      <c r="AF580" s="47">
        <f t="shared" si="209"/>
        <v>0</v>
      </c>
      <c r="AG580" s="43">
        <f>AG581</f>
        <v>0</v>
      </c>
      <c r="AH580" s="47">
        <f t="shared" si="209"/>
        <v>0</v>
      </c>
      <c r="AI580" s="43">
        <f>AI581</f>
        <v>0</v>
      </c>
      <c r="AJ580" s="47">
        <f t="shared" si="209"/>
        <v>0</v>
      </c>
      <c r="AK580" s="43">
        <f>AK581</f>
        <v>0</v>
      </c>
      <c r="AL580" s="47">
        <f t="shared" si="237"/>
        <v>0</v>
      </c>
      <c r="AM580" s="43">
        <f>AM581</f>
        <v>0</v>
      </c>
      <c r="AN580" s="47">
        <f t="shared" si="210"/>
        <v>0</v>
      </c>
      <c r="AO580" s="43">
        <f>AO581</f>
        <v>0</v>
      </c>
      <c r="AP580" s="47">
        <f t="shared" si="210"/>
        <v>0</v>
      </c>
      <c r="AQ580" s="43">
        <f>AQ581</f>
        <v>100</v>
      </c>
      <c r="AR580" s="47">
        <f t="shared" si="210"/>
        <v>100</v>
      </c>
      <c r="AS580" s="43">
        <f>AS581</f>
        <v>0</v>
      </c>
      <c r="AT580" s="47">
        <f t="shared" si="235"/>
        <v>100</v>
      </c>
      <c r="AU580" s="43">
        <f>AU581</f>
        <v>0</v>
      </c>
      <c r="AV580" s="47">
        <f t="shared" si="235"/>
        <v>100</v>
      </c>
      <c r="AW580" s="43">
        <f>AW581</f>
        <v>0</v>
      </c>
      <c r="AX580" s="47">
        <f t="shared" si="235"/>
        <v>100</v>
      </c>
    </row>
    <row r="581" spans="1:50" ht="39.75" customHeight="1" x14ac:dyDescent="0.45">
      <c r="A581" s="15"/>
      <c r="B581" s="48"/>
      <c r="C581" s="45" t="s">
        <v>244</v>
      </c>
      <c r="D581" s="45" t="s">
        <v>251</v>
      </c>
      <c r="E581" s="45"/>
      <c r="F581" s="46"/>
      <c r="G581" s="43">
        <f>G582</f>
        <v>0</v>
      </c>
      <c r="H581" s="43"/>
      <c r="I581" s="43">
        <f t="shared" si="217"/>
        <v>0</v>
      </c>
      <c r="J581" s="43"/>
      <c r="K581" s="43">
        <f t="shared" si="243"/>
        <v>0</v>
      </c>
      <c r="L581" s="43"/>
      <c r="M581" s="46">
        <f t="shared" si="234"/>
        <v>0</v>
      </c>
      <c r="N581" s="43"/>
      <c r="O581" s="46">
        <f t="shared" si="232"/>
        <v>0</v>
      </c>
      <c r="P581" s="43"/>
      <c r="Q581" s="46">
        <f t="shared" si="238"/>
        <v>0</v>
      </c>
      <c r="R581" s="43"/>
      <c r="S581" s="46">
        <f t="shared" si="239"/>
        <v>0</v>
      </c>
      <c r="T581" s="43"/>
      <c r="U581" s="46">
        <f t="shared" si="240"/>
        <v>0</v>
      </c>
      <c r="V581" s="46"/>
      <c r="W581" s="46">
        <f t="shared" si="241"/>
        <v>0</v>
      </c>
      <c r="X581" s="46"/>
      <c r="Y581" s="43">
        <v>0</v>
      </c>
      <c r="Z581" s="43">
        <f t="shared" si="233"/>
        <v>0</v>
      </c>
      <c r="AA581" s="43">
        <v>0</v>
      </c>
      <c r="AB581" s="47">
        <f t="shared" si="236"/>
        <v>0</v>
      </c>
      <c r="AC581" s="43">
        <v>0</v>
      </c>
      <c r="AD581" s="47">
        <f t="shared" si="236"/>
        <v>0</v>
      </c>
      <c r="AE581" s="43">
        <v>0</v>
      </c>
      <c r="AF581" s="47">
        <f t="shared" si="209"/>
        <v>0</v>
      </c>
      <c r="AG581" s="43">
        <v>0</v>
      </c>
      <c r="AH581" s="47">
        <f t="shared" si="209"/>
        <v>0</v>
      </c>
      <c r="AI581" s="43">
        <v>0</v>
      </c>
      <c r="AJ581" s="47">
        <f t="shared" si="209"/>
        <v>0</v>
      </c>
      <c r="AK581" s="43">
        <v>0</v>
      </c>
      <c r="AL581" s="47">
        <f t="shared" si="237"/>
        <v>0</v>
      </c>
      <c r="AM581" s="43">
        <v>0</v>
      </c>
      <c r="AN581" s="47">
        <f t="shared" si="210"/>
        <v>0</v>
      </c>
      <c r="AO581" s="43">
        <v>0</v>
      </c>
      <c r="AP581" s="47">
        <f t="shared" si="210"/>
        <v>0</v>
      </c>
      <c r="AQ581" s="43">
        <f>AQ582</f>
        <v>100</v>
      </c>
      <c r="AR581" s="47">
        <f t="shared" ref="AR581:AX581" si="245">AP581+AQ581</f>
        <v>100</v>
      </c>
      <c r="AS581" s="43">
        <f>AS582</f>
        <v>0</v>
      </c>
      <c r="AT581" s="47">
        <f t="shared" si="245"/>
        <v>100</v>
      </c>
      <c r="AU581" s="43">
        <f>AU582</f>
        <v>0</v>
      </c>
      <c r="AV581" s="47">
        <f t="shared" si="245"/>
        <v>100</v>
      </c>
      <c r="AW581" s="43">
        <f>AW582</f>
        <v>0</v>
      </c>
      <c r="AX581" s="47">
        <f t="shared" si="245"/>
        <v>100</v>
      </c>
    </row>
    <row r="582" spans="1:50" ht="43.5" customHeight="1" x14ac:dyDescent="0.45">
      <c r="A582" s="15"/>
      <c r="B582" s="48"/>
      <c r="C582" s="45" t="s">
        <v>14</v>
      </c>
      <c r="D582" s="45" t="s">
        <v>251</v>
      </c>
      <c r="E582" s="45">
        <v>200</v>
      </c>
      <c r="F582" s="46"/>
      <c r="G582" s="43">
        <v>0</v>
      </c>
      <c r="H582" s="43"/>
      <c r="I582" s="43">
        <f t="shared" si="217"/>
        <v>0</v>
      </c>
      <c r="J582" s="43"/>
      <c r="K582" s="43"/>
      <c r="L582" s="43"/>
      <c r="M582" s="46"/>
      <c r="N582" s="43"/>
      <c r="O582" s="46"/>
      <c r="P582" s="43"/>
      <c r="Q582" s="46"/>
      <c r="R582" s="43"/>
      <c r="S582" s="46"/>
      <c r="T582" s="43"/>
      <c r="U582" s="46"/>
      <c r="V582" s="46"/>
      <c r="W582" s="46"/>
      <c r="X582" s="46"/>
      <c r="Y582" s="43">
        <v>0</v>
      </c>
      <c r="Z582" s="43">
        <f t="shared" si="233"/>
        <v>0</v>
      </c>
      <c r="AA582" s="43">
        <v>0</v>
      </c>
      <c r="AB582" s="47">
        <f t="shared" si="236"/>
        <v>0</v>
      </c>
      <c r="AC582" s="43">
        <v>0</v>
      </c>
      <c r="AD582" s="47">
        <f t="shared" si="236"/>
        <v>0</v>
      </c>
      <c r="AE582" s="43">
        <v>0</v>
      </c>
      <c r="AF582" s="47">
        <f t="shared" si="209"/>
        <v>0</v>
      </c>
      <c r="AG582" s="43">
        <v>0</v>
      </c>
      <c r="AH582" s="47">
        <f t="shared" si="209"/>
        <v>0</v>
      </c>
      <c r="AI582" s="43">
        <v>0</v>
      </c>
      <c r="AJ582" s="47">
        <f t="shared" si="209"/>
        <v>0</v>
      </c>
      <c r="AK582" s="43">
        <v>0</v>
      </c>
      <c r="AL582" s="47">
        <f t="shared" si="237"/>
        <v>0</v>
      </c>
      <c r="AM582" s="43">
        <v>0</v>
      </c>
      <c r="AN582" s="47">
        <f t="shared" si="210"/>
        <v>0</v>
      </c>
      <c r="AO582" s="43">
        <v>0</v>
      </c>
      <c r="AP582" s="47">
        <f t="shared" si="210"/>
        <v>0</v>
      </c>
      <c r="AQ582" s="43">
        <v>100</v>
      </c>
      <c r="AR582" s="47">
        <f t="shared" si="210"/>
        <v>100</v>
      </c>
      <c r="AS582" s="43"/>
      <c r="AT582" s="47">
        <f t="shared" si="235"/>
        <v>100</v>
      </c>
      <c r="AU582" s="43"/>
      <c r="AV582" s="47">
        <f t="shared" si="235"/>
        <v>100</v>
      </c>
      <c r="AW582" s="43"/>
      <c r="AX582" s="47">
        <f t="shared" si="235"/>
        <v>100</v>
      </c>
    </row>
    <row r="583" spans="1:50" ht="20.25" hidden="1" customHeight="1" x14ac:dyDescent="0.45">
      <c r="A583" s="15"/>
      <c r="B583" s="48"/>
      <c r="C583" s="40"/>
      <c r="D583" s="45" t="s">
        <v>476</v>
      </c>
      <c r="E583" s="45"/>
      <c r="F583" s="46"/>
      <c r="G583" s="43">
        <f>G584</f>
        <v>0</v>
      </c>
      <c r="H583" s="43"/>
      <c r="I583" s="43">
        <f t="shared" si="217"/>
        <v>0</v>
      </c>
      <c r="J583" s="43"/>
      <c r="K583" s="43"/>
      <c r="L583" s="43"/>
      <c r="M583" s="46"/>
      <c r="N583" s="43"/>
      <c r="O583" s="46"/>
      <c r="P583" s="43"/>
      <c r="Q583" s="46"/>
      <c r="R583" s="43"/>
      <c r="S583" s="46"/>
      <c r="T583" s="43"/>
      <c r="U583" s="46"/>
      <c r="V583" s="46"/>
      <c r="W583" s="46"/>
      <c r="X583" s="46"/>
      <c r="Y583" s="43"/>
      <c r="Z583" s="43">
        <f t="shared" si="233"/>
        <v>0</v>
      </c>
      <c r="AA583" s="43"/>
      <c r="AB583" s="47">
        <f t="shared" si="236"/>
        <v>0</v>
      </c>
      <c r="AC583" s="43"/>
      <c r="AD583" s="47">
        <f t="shared" si="236"/>
        <v>0</v>
      </c>
      <c r="AE583" s="43"/>
      <c r="AF583" s="47">
        <f t="shared" si="209"/>
        <v>0</v>
      </c>
      <c r="AG583" s="43"/>
      <c r="AH583" s="47">
        <f t="shared" si="209"/>
        <v>0</v>
      </c>
      <c r="AI583" s="43"/>
      <c r="AJ583" s="47">
        <f t="shared" si="209"/>
        <v>0</v>
      </c>
      <c r="AK583" s="43"/>
      <c r="AL583" s="47">
        <f t="shared" si="237"/>
        <v>0</v>
      </c>
      <c r="AM583" s="43"/>
      <c r="AN583" s="47">
        <f t="shared" si="210"/>
        <v>0</v>
      </c>
      <c r="AO583" s="43"/>
      <c r="AP583" s="47">
        <f t="shared" si="210"/>
        <v>0</v>
      </c>
      <c r="AQ583" s="43"/>
      <c r="AR583" s="47">
        <f t="shared" si="210"/>
        <v>0</v>
      </c>
      <c r="AS583" s="43"/>
      <c r="AT583" s="47">
        <f t="shared" si="235"/>
        <v>0</v>
      </c>
      <c r="AU583" s="43"/>
      <c r="AV583" s="47">
        <f t="shared" si="235"/>
        <v>0</v>
      </c>
      <c r="AW583" s="43"/>
      <c r="AX583" s="47">
        <f t="shared" si="235"/>
        <v>0</v>
      </c>
    </row>
    <row r="584" spans="1:50" ht="40.5" hidden="1" customHeight="1" x14ac:dyDescent="0.45">
      <c r="A584" s="15"/>
      <c r="B584" s="48"/>
      <c r="C584" s="45" t="s">
        <v>244</v>
      </c>
      <c r="D584" s="45" t="s">
        <v>475</v>
      </c>
      <c r="E584" s="45"/>
      <c r="F584" s="46"/>
      <c r="G584" s="43">
        <f>G585</f>
        <v>0</v>
      </c>
      <c r="H584" s="43"/>
      <c r="I584" s="43">
        <f t="shared" si="217"/>
        <v>0</v>
      </c>
      <c r="J584" s="43"/>
      <c r="K584" s="43"/>
      <c r="L584" s="43"/>
      <c r="M584" s="46"/>
      <c r="N584" s="43"/>
      <c r="O584" s="46"/>
      <c r="P584" s="43"/>
      <c r="Q584" s="46"/>
      <c r="R584" s="43"/>
      <c r="S584" s="46"/>
      <c r="T584" s="43"/>
      <c r="U584" s="46"/>
      <c r="V584" s="46"/>
      <c r="W584" s="46"/>
      <c r="X584" s="46"/>
      <c r="Y584" s="43"/>
      <c r="Z584" s="43">
        <f t="shared" si="233"/>
        <v>0</v>
      </c>
      <c r="AA584" s="43"/>
      <c r="AB584" s="47">
        <f t="shared" si="236"/>
        <v>0</v>
      </c>
      <c r="AC584" s="43"/>
      <c r="AD584" s="47">
        <f t="shared" si="236"/>
        <v>0</v>
      </c>
      <c r="AE584" s="43"/>
      <c r="AF584" s="47">
        <f t="shared" si="209"/>
        <v>0</v>
      </c>
      <c r="AG584" s="43"/>
      <c r="AH584" s="47">
        <f t="shared" si="209"/>
        <v>0</v>
      </c>
      <c r="AI584" s="43"/>
      <c r="AJ584" s="47">
        <f t="shared" si="209"/>
        <v>0</v>
      </c>
      <c r="AK584" s="43"/>
      <c r="AL584" s="47">
        <f t="shared" si="237"/>
        <v>0</v>
      </c>
      <c r="AM584" s="43"/>
      <c r="AN584" s="47">
        <f t="shared" si="210"/>
        <v>0</v>
      </c>
      <c r="AO584" s="43"/>
      <c r="AP584" s="47">
        <f t="shared" si="210"/>
        <v>0</v>
      </c>
      <c r="AQ584" s="43"/>
      <c r="AR584" s="47">
        <f t="shared" si="210"/>
        <v>0</v>
      </c>
      <c r="AS584" s="43"/>
      <c r="AT584" s="47">
        <f t="shared" si="235"/>
        <v>0</v>
      </c>
      <c r="AU584" s="43"/>
      <c r="AV584" s="47">
        <f t="shared" si="235"/>
        <v>0</v>
      </c>
      <c r="AW584" s="43"/>
      <c r="AX584" s="47">
        <f t="shared" si="235"/>
        <v>0</v>
      </c>
    </row>
    <row r="585" spans="1:50" ht="60.75" hidden="1" customHeight="1" x14ac:dyDescent="0.45">
      <c r="A585" s="15"/>
      <c r="B585" s="48"/>
      <c r="C585" s="45" t="s">
        <v>14</v>
      </c>
      <c r="D585" s="45" t="s">
        <v>475</v>
      </c>
      <c r="E585" s="45">
        <v>200</v>
      </c>
      <c r="F585" s="46"/>
      <c r="G585" s="43">
        <v>0</v>
      </c>
      <c r="H585" s="43">
        <f>H586+H589+H592</f>
        <v>0</v>
      </c>
      <c r="I585" s="43">
        <f t="shared" si="217"/>
        <v>0</v>
      </c>
      <c r="J585" s="43">
        <f>J586+J589+J592</f>
        <v>0</v>
      </c>
      <c r="K585" s="43">
        <f t="shared" si="243"/>
        <v>0</v>
      </c>
      <c r="L585" s="43">
        <f>L586+L589+L592</f>
        <v>0</v>
      </c>
      <c r="M585" s="46">
        <f t="shared" si="234"/>
        <v>0</v>
      </c>
      <c r="N585" s="43">
        <f>N586+N589+N592</f>
        <v>0</v>
      </c>
      <c r="O585" s="46">
        <f t="shared" ref="O585:O595" si="246">M585+N585</f>
        <v>0</v>
      </c>
      <c r="P585" s="43">
        <f>P586+P589+P592</f>
        <v>0</v>
      </c>
      <c r="Q585" s="46">
        <f t="shared" si="238"/>
        <v>0</v>
      </c>
      <c r="R585" s="43">
        <f>R586+R589+R592</f>
        <v>0</v>
      </c>
      <c r="S585" s="46">
        <f t="shared" si="239"/>
        <v>0</v>
      </c>
      <c r="T585" s="43">
        <f>T586+T589+T592</f>
        <v>0</v>
      </c>
      <c r="U585" s="46">
        <f t="shared" si="240"/>
        <v>0</v>
      </c>
      <c r="V585" s="43">
        <f>V586+V589+T592</f>
        <v>0</v>
      </c>
      <c r="W585" s="46">
        <f t="shared" si="241"/>
        <v>0</v>
      </c>
      <c r="X585" s="46">
        <f>X586+X589+X592</f>
        <v>0</v>
      </c>
      <c r="Y585" s="43">
        <f>Y586+Y589+Y592</f>
        <v>0</v>
      </c>
      <c r="Z585" s="43">
        <f t="shared" si="233"/>
        <v>0</v>
      </c>
      <c r="AA585" s="43">
        <f>AA586+AA589+AA592</f>
        <v>0</v>
      </c>
      <c r="AB585" s="47">
        <f t="shared" si="236"/>
        <v>0</v>
      </c>
      <c r="AC585" s="43">
        <f>AC586+AC589+AC592</f>
        <v>0</v>
      </c>
      <c r="AD585" s="47">
        <f t="shared" si="236"/>
        <v>0</v>
      </c>
      <c r="AE585" s="43">
        <f>AE586+AE589+AE592</f>
        <v>0</v>
      </c>
      <c r="AF585" s="47">
        <f t="shared" si="209"/>
        <v>0</v>
      </c>
      <c r="AG585" s="43">
        <f>AG586+AG589+AG592</f>
        <v>0</v>
      </c>
      <c r="AH585" s="47">
        <f t="shared" si="209"/>
        <v>0</v>
      </c>
      <c r="AI585" s="43">
        <f>AI586+AI589+AI592</f>
        <v>0</v>
      </c>
      <c r="AJ585" s="47">
        <f t="shared" si="209"/>
        <v>0</v>
      </c>
      <c r="AK585" s="43">
        <f>AK586+AK589+AK592</f>
        <v>0</v>
      </c>
      <c r="AL585" s="47">
        <f t="shared" si="237"/>
        <v>0</v>
      </c>
      <c r="AM585" s="43">
        <f>AM586+AM589+AM592</f>
        <v>0</v>
      </c>
      <c r="AN585" s="47">
        <f t="shared" si="210"/>
        <v>0</v>
      </c>
      <c r="AO585" s="43">
        <f>AO586+AO589+AO592</f>
        <v>0</v>
      </c>
      <c r="AP585" s="47">
        <f t="shared" si="210"/>
        <v>0</v>
      </c>
      <c r="AQ585" s="43">
        <f>AQ586+AQ589+AQ592</f>
        <v>43748.358</v>
      </c>
      <c r="AR585" s="47">
        <f t="shared" si="210"/>
        <v>43748.358</v>
      </c>
      <c r="AS585" s="43">
        <f>AS586+AS589+AS592</f>
        <v>0</v>
      </c>
      <c r="AT585" s="47">
        <f t="shared" si="235"/>
        <v>43748.358</v>
      </c>
      <c r="AU585" s="43">
        <f>AU586+AU589+AU592</f>
        <v>0</v>
      </c>
      <c r="AV585" s="47">
        <f t="shared" si="235"/>
        <v>43748.358</v>
      </c>
      <c r="AW585" s="43">
        <f>AW586+AW589+AW592</f>
        <v>0</v>
      </c>
      <c r="AX585" s="47">
        <f t="shared" si="235"/>
        <v>43748.358</v>
      </c>
    </row>
    <row r="586" spans="1:50" ht="108" customHeight="1" x14ac:dyDescent="0.45">
      <c r="A586" s="15"/>
      <c r="B586" s="39">
        <v>16</v>
      </c>
      <c r="C586" s="40" t="s">
        <v>404</v>
      </c>
      <c r="D586" s="40" t="s">
        <v>252</v>
      </c>
      <c r="E586" s="40"/>
      <c r="F586" s="41"/>
      <c r="G586" s="42">
        <f>G587+G590+G593</f>
        <v>0</v>
      </c>
      <c r="H586" s="43">
        <f t="shared" ref="G586:T588" si="247">H587</f>
        <v>0</v>
      </c>
      <c r="I586" s="42">
        <f t="shared" si="217"/>
        <v>0</v>
      </c>
      <c r="J586" s="42">
        <f t="shared" si="247"/>
        <v>0</v>
      </c>
      <c r="K586" s="42">
        <f t="shared" si="243"/>
        <v>0</v>
      </c>
      <c r="L586" s="42">
        <f t="shared" si="247"/>
        <v>0</v>
      </c>
      <c r="M586" s="41">
        <f t="shared" si="234"/>
        <v>0</v>
      </c>
      <c r="N586" s="42">
        <f t="shared" si="247"/>
        <v>0</v>
      </c>
      <c r="O586" s="41">
        <f t="shared" si="246"/>
        <v>0</v>
      </c>
      <c r="P586" s="42">
        <f t="shared" si="247"/>
        <v>0</v>
      </c>
      <c r="Q586" s="41">
        <f t="shared" si="238"/>
        <v>0</v>
      </c>
      <c r="R586" s="42">
        <f t="shared" si="247"/>
        <v>0</v>
      </c>
      <c r="S586" s="41">
        <f t="shared" si="239"/>
        <v>0</v>
      </c>
      <c r="T586" s="42">
        <f t="shared" si="247"/>
        <v>0</v>
      </c>
      <c r="U586" s="41">
        <f t="shared" si="240"/>
        <v>0</v>
      </c>
      <c r="V586" s="41">
        <f>V587</f>
        <v>0</v>
      </c>
      <c r="W586" s="41">
        <f t="shared" si="241"/>
        <v>0</v>
      </c>
      <c r="X586" s="41">
        <f t="shared" ref="X586:AW587" si="248">X587</f>
        <v>0</v>
      </c>
      <c r="Y586" s="42">
        <f t="shared" si="248"/>
        <v>0</v>
      </c>
      <c r="Z586" s="42">
        <f t="shared" si="233"/>
        <v>0</v>
      </c>
      <c r="AA586" s="42">
        <f>AA587+AA590</f>
        <v>0</v>
      </c>
      <c r="AB586" s="44">
        <f t="shared" si="236"/>
        <v>0</v>
      </c>
      <c r="AC586" s="42">
        <f>AC587+AC590</f>
        <v>0</v>
      </c>
      <c r="AD586" s="44">
        <f t="shared" si="236"/>
        <v>0</v>
      </c>
      <c r="AE586" s="42">
        <f>AE587+AE590</f>
        <v>0</v>
      </c>
      <c r="AF586" s="44">
        <f t="shared" si="209"/>
        <v>0</v>
      </c>
      <c r="AG586" s="42">
        <f>AG587+AG590</f>
        <v>0</v>
      </c>
      <c r="AH586" s="44">
        <f t="shared" si="209"/>
        <v>0</v>
      </c>
      <c r="AI586" s="42">
        <f>AI587+AI590+AI596</f>
        <v>0</v>
      </c>
      <c r="AJ586" s="44">
        <f t="shared" si="209"/>
        <v>0</v>
      </c>
      <c r="AK586" s="42">
        <f>AK587+AK590+AK596</f>
        <v>0</v>
      </c>
      <c r="AL586" s="44">
        <f t="shared" si="237"/>
        <v>0</v>
      </c>
      <c r="AM586" s="42">
        <f>AM587+AM590+AM596</f>
        <v>0</v>
      </c>
      <c r="AN586" s="44">
        <f t="shared" si="210"/>
        <v>0</v>
      </c>
      <c r="AO586" s="42">
        <f>AO587+AO590+AO596</f>
        <v>0</v>
      </c>
      <c r="AP586" s="44">
        <f t="shared" si="210"/>
        <v>0</v>
      </c>
      <c r="AQ586" s="42">
        <f>AQ587+AQ590+AQ596</f>
        <v>22109.458000000002</v>
      </c>
      <c r="AR586" s="44">
        <f t="shared" si="210"/>
        <v>22109.458000000002</v>
      </c>
      <c r="AS586" s="42">
        <f>AS587+AS590+AS596</f>
        <v>0</v>
      </c>
      <c r="AT586" s="44">
        <f t="shared" si="235"/>
        <v>22109.458000000002</v>
      </c>
      <c r="AU586" s="42">
        <f>AU587+AU590+AU596</f>
        <v>0</v>
      </c>
      <c r="AV586" s="44">
        <f t="shared" si="235"/>
        <v>22109.458000000002</v>
      </c>
      <c r="AW586" s="42">
        <f>AW587+AW590+AW596</f>
        <v>0</v>
      </c>
      <c r="AX586" s="44">
        <f t="shared" si="235"/>
        <v>22109.458000000002</v>
      </c>
    </row>
    <row r="587" spans="1:50" ht="72.75" customHeight="1" x14ac:dyDescent="0.45">
      <c r="A587" s="15"/>
      <c r="B587" s="48"/>
      <c r="C587" s="45" t="s">
        <v>403</v>
      </c>
      <c r="D587" s="45" t="s">
        <v>253</v>
      </c>
      <c r="E587" s="45"/>
      <c r="F587" s="46"/>
      <c r="G587" s="43">
        <f t="shared" si="247"/>
        <v>0</v>
      </c>
      <c r="H587" s="43">
        <f t="shared" si="247"/>
        <v>0</v>
      </c>
      <c r="I587" s="43">
        <f t="shared" si="217"/>
        <v>0</v>
      </c>
      <c r="J587" s="43">
        <f t="shared" si="247"/>
        <v>0</v>
      </c>
      <c r="K587" s="43">
        <f t="shared" si="243"/>
        <v>0</v>
      </c>
      <c r="L587" s="43">
        <f t="shared" si="247"/>
        <v>0</v>
      </c>
      <c r="M587" s="46">
        <f t="shared" si="234"/>
        <v>0</v>
      </c>
      <c r="N587" s="43">
        <f t="shared" si="247"/>
        <v>0</v>
      </c>
      <c r="O587" s="46">
        <f t="shared" si="246"/>
        <v>0</v>
      </c>
      <c r="P587" s="43">
        <f t="shared" si="247"/>
        <v>0</v>
      </c>
      <c r="Q587" s="46">
        <f t="shared" si="238"/>
        <v>0</v>
      </c>
      <c r="R587" s="43">
        <f t="shared" si="247"/>
        <v>0</v>
      </c>
      <c r="S587" s="46">
        <f t="shared" si="239"/>
        <v>0</v>
      </c>
      <c r="T587" s="43">
        <f t="shared" si="247"/>
        <v>0</v>
      </c>
      <c r="U587" s="46">
        <f t="shared" si="240"/>
        <v>0</v>
      </c>
      <c r="V587" s="46">
        <f>V588</f>
        <v>0</v>
      </c>
      <c r="W587" s="46">
        <f t="shared" si="241"/>
        <v>0</v>
      </c>
      <c r="X587" s="46">
        <f t="shared" si="248"/>
        <v>0</v>
      </c>
      <c r="Y587" s="43">
        <f t="shared" si="248"/>
        <v>0</v>
      </c>
      <c r="Z587" s="43">
        <f t="shared" si="233"/>
        <v>0</v>
      </c>
      <c r="AA587" s="43">
        <f t="shared" si="248"/>
        <v>0</v>
      </c>
      <c r="AB587" s="47">
        <f t="shared" si="236"/>
        <v>0</v>
      </c>
      <c r="AC587" s="43">
        <f t="shared" si="248"/>
        <v>0</v>
      </c>
      <c r="AD587" s="47">
        <f t="shared" si="236"/>
        <v>0</v>
      </c>
      <c r="AE587" s="43">
        <f t="shared" si="248"/>
        <v>0</v>
      </c>
      <c r="AF587" s="47">
        <f t="shared" si="209"/>
        <v>0</v>
      </c>
      <c r="AG587" s="43">
        <f t="shared" si="248"/>
        <v>0</v>
      </c>
      <c r="AH587" s="47">
        <f t="shared" si="209"/>
        <v>0</v>
      </c>
      <c r="AI587" s="43">
        <f t="shared" si="248"/>
        <v>0</v>
      </c>
      <c r="AJ587" s="47">
        <f t="shared" si="209"/>
        <v>0</v>
      </c>
      <c r="AK587" s="43">
        <f t="shared" si="248"/>
        <v>0</v>
      </c>
      <c r="AL587" s="47">
        <f t="shared" si="237"/>
        <v>0</v>
      </c>
      <c r="AM587" s="43">
        <f t="shared" si="248"/>
        <v>0</v>
      </c>
      <c r="AN587" s="47">
        <f t="shared" si="210"/>
        <v>0</v>
      </c>
      <c r="AO587" s="43">
        <f t="shared" si="248"/>
        <v>0</v>
      </c>
      <c r="AP587" s="47">
        <f t="shared" si="210"/>
        <v>0</v>
      </c>
      <c r="AQ587" s="43">
        <f t="shared" si="248"/>
        <v>21430</v>
      </c>
      <c r="AR587" s="47">
        <f t="shared" si="210"/>
        <v>21430</v>
      </c>
      <c r="AS587" s="43">
        <f t="shared" si="248"/>
        <v>0</v>
      </c>
      <c r="AT587" s="47">
        <f t="shared" si="235"/>
        <v>21430</v>
      </c>
      <c r="AU587" s="43">
        <f t="shared" si="248"/>
        <v>0</v>
      </c>
      <c r="AV587" s="47">
        <f t="shared" si="235"/>
        <v>21430</v>
      </c>
      <c r="AW587" s="43">
        <f t="shared" si="248"/>
        <v>0</v>
      </c>
      <c r="AX587" s="47">
        <f t="shared" si="235"/>
        <v>21430</v>
      </c>
    </row>
    <row r="588" spans="1:50" ht="60.75" customHeight="1" x14ac:dyDescent="0.45">
      <c r="A588" s="15"/>
      <c r="B588" s="48"/>
      <c r="C588" s="45" t="s">
        <v>611</v>
      </c>
      <c r="D588" s="45" t="s">
        <v>609</v>
      </c>
      <c r="E588" s="45"/>
      <c r="F588" s="46"/>
      <c r="G588" s="43">
        <f t="shared" si="247"/>
        <v>0</v>
      </c>
      <c r="H588" s="43"/>
      <c r="I588" s="43">
        <f t="shared" si="217"/>
        <v>0</v>
      </c>
      <c r="J588" s="43"/>
      <c r="K588" s="43">
        <f t="shared" si="243"/>
        <v>0</v>
      </c>
      <c r="L588" s="43"/>
      <c r="M588" s="46">
        <f t="shared" si="234"/>
        <v>0</v>
      </c>
      <c r="N588" s="43"/>
      <c r="O588" s="46">
        <f t="shared" si="246"/>
        <v>0</v>
      </c>
      <c r="P588" s="43"/>
      <c r="Q588" s="46">
        <f t="shared" si="238"/>
        <v>0</v>
      </c>
      <c r="R588" s="43"/>
      <c r="S588" s="46">
        <f t="shared" si="239"/>
        <v>0</v>
      </c>
      <c r="T588" s="43"/>
      <c r="U588" s="46">
        <f t="shared" si="240"/>
        <v>0</v>
      </c>
      <c r="V588" s="46">
        <v>0</v>
      </c>
      <c r="W588" s="46">
        <f t="shared" si="241"/>
        <v>0</v>
      </c>
      <c r="X588" s="46"/>
      <c r="Y588" s="43">
        <v>0</v>
      </c>
      <c r="Z588" s="43">
        <f t="shared" si="233"/>
        <v>0</v>
      </c>
      <c r="AA588" s="43">
        <f>AA589</f>
        <v>0</v>
      </c>
      <c r="AB588" s="47">
        <f t="shared" si="236"/>
        <v>0</v>
      </c>
      <c r="AC588" s="43">
        <f>AC589</f>
        <v>0</v>
      </c>
      <c r="AD588" s="47">
        <f t="shared" si="236"/>
        <v>0</v>
      </c>
      <c r="AE588" s="43">
        <f>AE589</f>
        <v>0</v>
      </c>
      <c r="AF588" s="47">
        <f t="shared" si="209"/>
        <v>0</v>
      </c>
      <c r="AG588" s="43">
        <f>AG589</f>
        <v>0</v>
      </c>
      <c r="AH588" s="47">
        <f t="shared" si="209"/>
        <v>0</v>
      </c>
      <c r="AI588" s="43">
        <f>AI589</f>
        <v>0</v>
      </c>
      <c r="AJ588" s="47">
        <f t="shared" si="209"/>
        <v>0</v>
      </c>
      <c r="AK588" s="43">
        <f>AK589</f>
        <v>0</v>
      </c>
      <c r="AL588" s="47">
        <f t="shared" si="237"/>
        <v>0</v>
      </c>
      <c r="AM588" s="43">
        <f>AM589</f>
        <v>0</v>
      </c>
      <c r="AN588" s="47">
        <f t="shared" si="210"/>
        <v>0</v>
      </c>
      <c r="AO588" s="43">
        <f>AO589</f>
        <v>0</v>
      </c>
      <c r="AP588" s="47">
        <f t="shared" si="210"/>
        <v>0</v>
      </c>
      <c r="AQ588" s="43">
        <f>AQ589</f>
        <v>21430</v>
      </c>
      <c r="AR588" s="47">
        <f t="shared" si="210"/>
        <v>21430</v>
      </c>
      <c r="AS588" s="43">
        <f>AS589</f>
        <v>0</v>
      </c>
      <c r="AT588" s="47">
        <f t="shared" si="235"/>
        <v>21430</v>
      </c>
      <c r="AU588" s="43">
        <f>AU589</f>
        <v>0</v>
      </c>
      <c r="AV588" s="47">
        <f t="shared" si="235"/>
        <v>21430</v>
      </c>
      <c r="AW588" s="43">
        <f>AW589</f>
        <v>0</v>
      </c>
      <c r="AX588" s="47">
        <f t="shared" si="235"/>
        <v>21430</v>
      </c>
    </row>
    <row r="589" spans="1:50" ht="25.2" x14ac:dyDescent="0.45">
      <c r="A589" s="15"/>
      <c r="B589" s="48"/>
      <c r="C589" s="45" t="s">
        <v>18</v>
      </c>
      <c r="D589" s="45" t="s">
        <v>609</v>
      </c>
      <c r="E589" s="45">
        <v>800</v>
      </c>
      <c r="F589" s="46">
        <v>5</v>
      </c>
      <c r="G589" s="43">
        <v>0</v>
      </c>
      <c r="H589" s="43">
        <f t="shared" ref="G589:T591" si="249">H590</f>
        <v>0</v>
      </c>
      <c r="I589" s="43">
        <f t="shared" si="217"/>
        <v>0</v>
      </c>
      <c r="J589" s="43">
        <f t="shared" si="249"/>
        <v>0</v>
      </c>
      <c r="K589" s="43">
        <f t="shared" si="243"/>
        <v>0</v>
      </c>
      <c r="L589" s="43">
        <f t="shared" si="249"/>
        <v>0</v>
      </c>
      <c r="M589" s="46">
        <f t="shared" si="234"/>
        <v>0</v>
      </c>
      <c r="N589" s="43">
        <f t="shared" si="249"/>
        <v>0</v>
      </c>
      <c r="O589" s="46">
        <f t="shared" si="246"/>
        <v>0</v>
      </c>
      <c r="P589" s="43">
        <f t="shared" si="249"/>
        <v>0</v>
      </c>
      <c r="Q589" s="46">
        <f t="shared" si="238"/>
        <v>0</v>
      </c>
      <c r="R589" s="43">
        <f t="shared" si="249"/>
        <v>0</v>
      </c>
      <c r="S589" s="46">
        <f t="shared" si="239"/>
        <v>0</v>
      </c>
      <c r="T589" s="43">
        <f t="shared" si="249"/>
        <v>0</v>
      </c>
      <c r="U589" s="46">
        <f t="shared" si="240"/>
        <v>0</v>
      </c>
      <c r="V589" s="46"/>
      <c r="W589" s="46">
        <f t="shared" si="241"/>
        <v>0</v>
      </c>
      <c r="X589" s="46">
        <f t="shared" ref="X589:AW590" si="250">X590</f>
        <v>0</v>
      </c>
      <c r="Y589" s="43">
        <f t="shared" si="250"/>
        <v>0</v>
      </c>
      <c r="Z589" s="43">
        <f t="shared" si="233"/>
        <v>0</v>
      </c>
      <c r="AA589" s="43">
        <v>0</v>
      </c>
      <c r="AB589" s="47">
        <f t="shared" si="236"/>
        <v>0</v>
      </c>
      <c r="AC589" s="43"/>
      <c r="AD589" s="47">
        <f t="shared" si="236"/>
        <v>0</v>
      </c>
      <c r="AE589" s="43"/>
      <c r="AF589" s="47">
        <f t="shared" si="209"/>
        <v>0</v>
      </c>
      <c r="AG589" s="43"/>
      <c r="AH589" s="47">
        <f t="shared" si="209"/>
        <v>0</v>
      </c>
      <c r="AI589" s="43">
        <v>0</v>
      </c>
      <c r="AJ589" s="47">
        <f t="shared" si="209"/>
        <v>0</v>
      </c>
      <c r="AK589" s="43">
        <v>0</v>
      </c>
      <c r="AL589" s="47">
        <f t="shared" si="237"/>
        <v>0</v>
      </c>
      <c r="AM589" s="43">
        <v>0</v>
      </c>
      <c r="AN589" s="47">
        <f t="shared" si="210"/>
        <v>0</v>
      </c>
      <c r="AO589" s="43">
        <v>0</v>
      </c>
      <c r="AP589" s="47">
        <f t="shared" si="210"/>
        <v>0</v>
      </c>
      <c r="AQ589" s="43">
        <v>21430</v>
      </c>
      <c r="AR589" s="47">
        <f t="shared" si="210"/>
        <v>21430</v>
      </c>
      <c r="AS589" s="43"/>
      <c r="AT589" s="47">
        <f t="shared" si="235"/>
        <v>21430</v>
      </c>
      <c r="AU589" s="43"/>
      <c r="AV589" s="47">
        <f t="shared" si="235"/>
        <v>21430</v>
      </c>
      <c r="AW589" s="43"/>
      <c r="AX589" s="47">
        <f t="shared" si="235"/>
        <v>21430</v>
      </c>
    </row>
    <row r="590" spans="1:50" ht="81.75" customHeight="1" x14ac:dyDescent="0.45">
      <c r="A590" s="15"/>
      <c r="B590" s="48"/>
      <c r="C590" s="45" t="s">
        <v>615</v>
      </c>
      <c r="D590" s="45" t="s">
        <v>254</v>
      </c>
      <c r="E590" s="45"/>
      <c r="F590" s="46"/>
      <c r="G590" s="43">
        <f t="shared" si="249"/>
        <v>0</v>
      </c>
      <c r="H590" s="43">
        <f t="shared" si="249"/>
        <v>0</v>
      </c>
      <c r="I590" s="43">
        <f t="shared" si="217"/>
        <v>0</v>
      </c>
      <c r="J590" s="43">
        <f t="shared" si="249"/>
        <v>0</v>
      </c>
      <c r="K590" s="43">
        <f t="shared" si="243"/>
        <v>0</v>
      </c>
      <c r="L590" s="43">
        <f t="shared" si="249"/>
        <v>0</v>
      </c>
      <c r="M590" s="46">
        <f t="shared" si="234"/>
        <v>0</v>
      </c>
      <c r="N590" s="43">
        <f t="shared" si="249"/>
        <v>0</v>
      </c>
      <c r="O590" s="46">
        <f t="shared" si="246"/>
        <v>0</v>
      </c>
      <c r="P590" s="43">
        <f t="shared" si="249"/>
        <v>0</v>
      </c>
      <c r="Q590" s="46">
        <f t="shared" si="238"/>
        <v>0</v>
      </c>
      <c r="R590" s="43">
        <f t="shared" si="249"/>
        <v>0</v>
      </c>
      <c r="S590" s="46">
        <f t="shared" si="239"/>
        <v>0</v>
      </c>
      <c r="T590" s="43">
        <f t="shared" si="249"/>
        <v>0</v>
      </c>
      <c r="U590" s="46">
        <f t="shared" si="240"/>
        <v>0</v>
      </c>
      <c r="V590" s="46"/>
      <c r="W590" s="46">
        <f t="shared" si="241"/>
        <v>0</v>
      </c>
      <c r="X590" s="46">
        <f t="shared" si="250"/>
        <v>0</v>
      </c>
      <c r="Y590" s="43">
        <f t="shared" si="250"/>
        <v>0</v>
      </c>
      <c r="Z590" s="43">
        <f t="shared" si="233"/>
        <v>0</v>
      </c>
      <c r="AA590" s="43">
        <f t="shared" si="250"/>
        <v>0</v>
      </c>
      <c r="AB590" s="47">
        <f t="shared" si="236"/>
        <v>0</v>
      </c>
      <c r="AC590" s="43">
        <f t="shared" si="250"/>
        <v>0</v>
      </c>
      <c r="AD590" s="47">
        <f t="shared" si="236"/>
        <v>0</v>
      </c>
      <c r="AE590" s="43">
        <f t="shared" si="250"/>
        <v>0</v>
      </c>
      <c r="AF590" s="47">
        <f t="shared" si="209"/>
        <v>0</v>
      </c>
      <c r="AG590" s="43">
        <f t="shared" si="250"/>
        <v>0</v>
      </c>
      <c r="AH590" s="47">
        <f t="shared" si="209"/>
        <v>0</v>
      </c>
      <c r="AI590" s="43">
        <f t="shared" si="250"/>
        <v>0</v>
      </c>
      <c r="AJ590" s="47">
        <f t="shared" si="209"/>
        <v>0</v>
      </c>
      <c r="AK590" s="43">
        <f t="shared" si="250"/>
        <v>0</v>
      </c>
      <c r="AL590" s="47">
        <f t="shared" si="237"/>
        <v>0</v>
      </c>
      <c r="AM590" s="43">
        <f t="shared" si="250"/>
        <v>0</v>
      </c>
      <c r="AN590" s="47">
        <f t="shared" si="210"/>
        <v>0</v>
      </c>
      <c r="AO590" s="43">
        <f t="shared" si="250"/>
        <v>0</v>
      </c>
      <c r="AP590" s="47">
        <f t="shared" si="210"/>
        <v>0</v>
      </c>
      <c r="AQ590" s="43">
        <f t="shared" si="250"/>
        <v>208.9</v>
      </c>
      <c r="AR590" s="47">
        <f t="shared" si="210"/>
        <v>208.9</v>
      </c>
      <c r="AS590" s="43">
        <f t="shared" si="250"/>
        <v>0</v>
      </c>
      <c r="AT590" s="47">
        <f t="shared" si="235"/>
        <v>208.9</v>
      </c>
      <c r="AU590" s="43">
        <f t="shared" si="250"/>
        <v>0</v>
      </c>
      <c r="AV590" s="47">
        <f t="shared" si="235"/>
        <v>208.9</v>
      </c>
      <c r="AW590" s="43">
        <f t="shared" si="250"/>
        <v>0</v>
      </c>
      <c r="AX590" s="47">
        <f t="shared" si="235"/>
        <v>208.9</v>
      </c>
    </row>
    <row r="591" spans="1:50" ht="165" customHeight="1" x14ac:dyDescent="0.45">
      <c r="A591" s="15"/>
      <c r="B591" s="48"/>
      <c r="C591" s="45" t="s">
        <v>610</v>
      </c>
      <c r="D591" s="45" t="s">
        <v>255</v>
      </c>
      <c r="E591" s="45"/>
      <c r="F591" s="46"/>
      <c r="G591" s="43">
        <f t="shared" si="249"/>
        <v>0</v>
      </c>
      <c r="H591" s="43"/>
      <c r="I591" s="43">
        <f t="shared" si="217"/>
        <v>0</v>
      </c>
      <c r="J591" s="43"/>
      <c r="K591" s="43">
        <f t="shared" si="243"/>
        <v>0</v>
      </c>
      <c r="L591" s="43">
        <v>0</v>
      </c>
      <c r="M591" s="46">
        <f t="shared" si="234"/>
        <v>0</v>
      </c>
      <c r="N591" s="43">
        <v>0</v>
      </c>
      <c r="O591" s="46">
        <f t="shared" si="246"/>
        <v>0</v>
      </c>
      <c r="P591" s="43">
        <v>0</v>
      </c>
      <c r="Q591" s="46">
        <f t="shared" si="238"/>
        <v>0</v>
      </c>
      <c r="R591" s="43">
        <v>0</v>
      </c>
      <c r="S591" s="46">
        <f t="shared" si="239"/>
        <v>0</v>
      </c>
      <c r="T591" s="43">
        <v>0</v>
      </c>
      <c r="U591" s="46">
        <f t="shared" si="240"/>
        <v>0</v>
      </c>
      <c r="V591" s="46"/>
      <c r="W591" s="46">
        <f t="shared" si="241"/>
        <v>0</v>
      </c>
      <c r="X591" s="46"/>
      <c r="Y591" s="43">
        <v>0</v>
      </c>
      <c r="Z591" s="43">
        <f t="shared" si="233"/>
        <v>0</v>
      </c>
      <c r="AA591" s="43">
        <f>AA592</f>
        <v>0</v>
      </c>
      <c r="AB591" s="47">
        <f t="shared" si="236"/>
        <v>0</v>
      </c>
      <c r="AC591" s="43">
        <f>AC592</f>
        <v>0</v>
      </c>
      <c r="AD591" s="47">
        <f t="shared" si="236"/>
        <v>0</v>
      </c>
      <c r="AE591" s="43">
        <f>AE592</f>
        <v>0</v>
      </c>
      <c r="AF591" s="47">
        <f t="shared" ref="AF591:AL658" si="251">AD591+AE591</f>
        <v>0</v>
      </c>
      <c r="AG591" s="43">
        <f>AG592</f>
        <v>0</v>
      </c>
      <c r="AH591" s="47">
        <f t="shared" si="251"/>
        <v>0</v>
      </c>
      <c r="AI591" s="43">
        <f>AI592</f>
        <v>0</v>
      </c>
      <c r="AJ591" s="47">
        <f t="shared" si="251"/>
        <v>0</v>
      </c>
      <c r="AK591" s="43">
        <f>AK592</f>
        <v>0</v>
      </c>
      <c r="AL591" s="47">
        <f t="shared" si="251"/>
        <v>0</v>
      </c>
      <c r="AM591" s="43">
        <f>AM592</f>
        <v>0</v>
      </c>
      <c r="AN591" s="47">
        <f t="shared" ref="AN591:AT658" si="252">AL591+AM591</f>
        <v>0</v>
      </c>
      <c r="AO591" s="43">
        <f>AO592</f>
        <v>0</v>
      </c>
      <c r="AP591" s="47">
        <f t="shared" si="252"/>
        <v>0</v>
      </c>
      <c r="AQ591" s="43">
        <f>AQ592</f>
        <v>208.9</v>
      </c>
      <c r="AR591" s="47">
        <f t="shared" si="252"/>
        <v>208.9</v>
      </c>
      <c r="AS591" s="43">
        <f>AS592</f>
        <v>0</v>
      </c>
      <c r="AT591" s="47">
        <f t="shared" si="252"/>
        <v>208.9</v>
      </c>
      <c r="AU591" s="43">
        <f>AU592</f>
        <v>0</v>
      </c>
      <c r="AV591" s="47">
        <f t="shared" ref="AV591:AX657" si="253">AT591+AU591</f>
        <v>208.9</v>
      </c>
      <c r="AW591" s="43">
        <f>AW592</f>
        <v>0</v>
      </c>
      <c r="AX591" s="47">
        <f t="shared" si="253"/>
        <v>208.9</v>
      </c>
    </row>
    <row r="592" spans="1:50" ht="60" customHeight="1" x14ac:dyDescent="0.45">
      <c r="A592" s="15"/>
      <c r="B592" s="48"/>
      <c r="C592" s="45" t="s">
        <v>14</v>
      </c>
      <c r="D592" s="45" t="s">
        <v>255</v>
      </c>
      <c r="E592" s="45">
        <v>200</v>
      </c>
      <c r="F592" s="46">
        <v>5</v>
      </c>
      <c r="G592" s="43">
        <v>0</v>
      </c>
      <c r="H592" s="43">
        <f t="shared" ref="G592:T594" si="254">H593</f>
        <v>0</v>
      </c>
      <c r="I592" s="43">
        <f t="shared" si="217"/>
        <v>0</v>
      </c>
      <c r="J592" s="43">
        <f t="shared" si="254"/>
        <v>0</v>
      </c>
      <c r="K592" s="43">
        <f t="shared" si="243"/>
        <v>0</v>
      </c>
      <c r="L592" s="43">
        <f t="shared" si="254"/>
        <v>0</v>
      </c>
      <c r="M592" s="46">
        <f t="shared" si="234"/>
        <v>0</v>
      </c>
      <c r="N592" s="43">
        <f t="shared" si="254"/>
        <v>0</v>
      </c>
      <c r="O592" s="46">
        <f t="shared" si="246"/>
        <v>0</v>
      </c>
      <c r="P592" s="43">
        <f t="shared" si="254"/>
        <v>0</v>
      </c>
      <c r="Q592" s="46">
        <f t="shared" si="238"/>
        <v>0</v>
      </c>
      <c r="R592" s="43">
        <f t="shared" si="254"/>
        <v>0</v>
      </c>
      <c r="S592" s="46">
        <f t="shared" si="239"/>
        <v>0</v>
      </c>
      <c r="T592" s="43">
        <f t="shared" si="254"/>
        <v>0</v>
      </c>
      <c r="U592" s="46">
        <f t="shared" si="240"/>
        <v>0</v>
      </c>
      <c r="V592" s="46"/>
      <c r="W592" s="46">
        <f t="shared" si="241"/>
        <v>0</v>
      </c>
      <c r="X592" s="46">
        <f t="shared" ref="X592:AW593" si="255">X593</f>
        <v>0</v>
      </c>
      <c r="Y592" s="43">
        <f t="shared" si="255"/>
        <v>0</v>
      </c>
      <c r="Z592" s="43">
        <f t="shared" si="233"/>
        <v>0</v>
      </c>
      <c r="AA592" s="43">
        <v>0</v>
      </c>
      <c r="AB592" s="47">
        <f t="shared" si="236"/>
        <v>0</v>
      </c>
      <c r="AC592" s="43"/>
      <c r="AD592" s="47">
        <f t="shared" si="236"/>
        <v>0</v>
      </c>
      <c r="AE592" s="43"/>
      <c r="AF592" s="47">
        <f t="shared" si="251"/>
        <v>0</v>
      </c>
      <c r="AG592" s="43"/>
      <c r="AH592" s="47">
        <f t="shared" si="251"/>
        <v>0</v>
      </c>
      <c r="AI592" s="43"/>
      <c r="AJ592" s="47">
        <f t="shared" si="251"/>
        <v>0</v>
      </c>
      <c r="AK592" s="43"/>
      <c r="AL592" s="47">
        <f t="shared" si="251"/>
        <v>0</v>
      </c>
      <c r="AM592" s="43"/>
      <c r="AN592" s="47">
        <f t="shared" si="252"/>
        <v>0</v>
      </c>
      <c r="AO592" s="43"/>
      <c r="AP592" s="47">
        <f t="shared" si="252"/>
        <v>0</v>
      </c>
      <c r="AQ592" s="43">
        <v>208.9</v>
      </c>
      <c r="AR592" s="47">
        <f t="shared" si="252"/>
        <v>208.9</v>
      </c>
      <c r="AS592" s="43"/>
      <c r="AT592" s="47">
        <f t="shared" si="252"/>
        <v>208.9</v>
      </c>
      <c r="AU592" s="43"/>
      <c r="AV592" s="47">
        <f t="shared" si="253"/>
        <v>208.9</v>
      </c>
      <c r="AW592" s="43"/>
      <c r="AX592" s="47">
        <f t="shared" si="253"/>
        <v>208.9</v>
      </c>
    </row>
    <row r="593" spans="1:50" ht="0.75" customHeight="1" x14ac:dyDescent="0.45">
      <c r="A593" s="15"/>
      <c r="B593" s="48"/>
      <c r="C593" s="45" t="s">
        <v>405</v>
      </c>
      <c r="D593" s="45" t="s">
        <v>256</v>
      </c>
      <c r="E593" s="45"/>
      <c r="F593" s="46"/>
      <c r="G593" s="43">
        <f t="shared" si="254"/>
        <v>0</v>
      </c>
      <c r="H593" s="43">
        <f t="shared" si="254"/>
        <v>0</v>
      </c>
      <c r="I593" s="43">
        <f t="shared" si="217"/>
        <v>0</v>
      </c>
      <c r="J593" s="43">
        <f t="shared" si="254"/>
        <v>0</v>
      </c>
      <c r="K593" s="43">
        <f t="shared" si="243"/>
        <v>0</v>
      </c>
      <c r="L593" s="43">
        <f t="shared" si="254"/>
        <v>0</v>
      </c>
      <c r="M593" s="46">
        <f t="shared" si="234"/>
        <v>0</v>
      </c>
      <c r="N593" s="43">
        <f t="shared" si="254"/>
        <v>0</v>
      </c>
      <c r="O593" s="46">
        <f t="shared" si="246"/>
        <v>0</v>
      </c>
      <c r="P593" s="43">
        <f t="shared" si="254"/>
        <v>0</v>
      </c>
      <c r="Q593" s="46">
        <f t="shared" si="238"/>
        <v>0</v>
      </c>
      <c r="R593" s="43">
        <f t="shared" si="254"/>
        <v>0</v>
      </c>
      <c r="S593" s="46">
        <f t="shared" si="239"/>
        <v>0</v>
      </c>
      <c r="T593" s="43">
        <f t="shared" si="254"/>
        <v>0</v>
      </c>
      <c r="U593" s="46">
        <f t="shared" si="240"/>
        <v>0</v>
      </c>
      <c r="V593" s="46"/>
      <c r="W593" s="46">
        <f t="shared" si="241"/>
        <v>0</v>
      </c>
      <c r="X593" s="46">
        <f t="shared" si="255"/>
        <v>0</v>
      </c>
      <c r="Y593" s="43">
        <f t="shared" si="255"/>
        <v>0</v>
      </c>
      <c r="Z593" s="43">
        <f t="shared" si="233"/>
        <v>0</v>
      </c>
      <c r="AA593" s="43">
        <f t="shared" si="255"/>
        <v>0</v>
      </c>
      <c r="AB593" s="47">
        <f t="shared" si="236"/>
        <v>0</v>
      </c>
      <c r="AC593" s="43">
        <f t="shared" si="255"/>
        <v>0</v>
      </c>
      <c r="AD593" s="47">
        <f t="shared" si="236"/>
        <v>0</v>
      </c>
      <c r="AE593" s="43">
        <f t="shared" si="255"/>
        <v>0</v>
      </c>
      <c r="AF593" s="47">
        <f t="shared" si="251"/>
        <v>0</v>
      </c>
      <c r="AG593" s="43">
        <f t="shared" si="255"/>
        <v>0</v>
      </c>
      <c r="AH593" s="47">
        <f t="shared" si="251"/>
        <v>0</v>
      </c>
      <c r="AI593" s="43">
        <f t="shared" si="255"/>
        <v>0</v>
      </c>
      <c r="AJ593" s="47">
        <f t="shared" si="251"/>
        <v>0</v>
      </c>
      <c r="AK593" s="43">
        <f t="shared" si="255"/>
        <v>0</v>
      </c>
      <c r="AL593" s="47">
        <f t="shared" si="251"/>
        <v>0</v>
      </c>
      <c r="AM593" s="43">
        <f t="shared" si="255"/>
        <v>0</v>
      </c>
      <c r="AN593" s="47">
        <f t="shared" si="252"/>
        <v>0</v>
      </c>
      <c r="AO593" s="43">
        <f t="shared" si="255"/>
        <v>0</v>
      </c>
      <c r="AP593" s="47">
        <f t="shared" si="252"/>
        <v>0</v>
      </c>
      <c r="AQ593" s="43">
        <f t="shared" si="255"/>
        <v>0</v>
      </c>
      <c r="AR593" s="47">
        <f t="shared" si="252"/>
        <v>0</v>
      </c>
      <c r="AS593" s="43">
        <f t="shared" si="255"/>
        <v>0</v>
      </c>
      <c r="AT593" s="47">
        <f t="shared" si="252"/>
        <v>0</v>
      </c>
      <c r="AU593" s="43">
        <f t="shared" si="255"/>
        <v>0</v>
      </c>
      <c r="AV593" s="47">
        <f t="shared" si="253"/>
        <v>0</v>
      </c>
      <c r="AW593" s="43">
        <f t="shared" si="255"/>
        <v>0</v>
      </c>
      <c r="AX593" s="47">
        <f t="shared" si="253"/>
        <v>0</v>
      </c>
    </row>
    <row r="594" spans="1:50" ht="283.5" hidden="1" customHeight="1" x14ac:dyDescent="0.45">
      <c r="A594" s="15"/>
      <c r="B594" s="48"/>
      <c r="C594" s="45" t="s">
        <v>257</v>
      </c>
      <c r="D594" s="45" t="s">
        <v>258</v>
      </c>
      <c r="E594" s="45"/>
      <c r="F594" s="46"/>
      <c r="G594" s="43">
        <f t="shared" si="254"/>
        <v>0</v>
      </c>
      <c r="H594" s="43"/>
      <c r="I594" s="43">
        <f t="shared" si="217"/>
        <v>0</v>
      </c>
      <c r="J594" s="43"/>
      <c r="K594" s="43">
        <f t="shared" si="243"/>
        <v>0</v>
      </c>
      <c r="L594" s="43">
        <v>0</v>
      </c>
      <c r="M594" s="46">
        <f t="shared" si="234"/>
        <v>0</v>
      </c>
      <c r="N594" s="43">
        <v>0</v>
      </c>
      <c r="O594" s="46">
        <f t="shared" si="246"/>
        <v>0</v>
      </c>
      <c r="P594" s="43">
        <v>0</v>
      </c>
      <c r="Q594" s="46">
        <f t="shared" si="238"/>
        <v>0</v>
      </c>
      <c r="R594" s="43">
        <v>0</v>
      </c>
      <c r="S594" s="46">
        <f t="shared" si="239"/>
        <v>0</v>
      </c>
      <c r="T594" s="43">
        <v>0</v>
      </c>
      <c r="U594" s="46">
        <f t="shared" si="240"/>
        <v>0</v>
      </c>
      <c r="V594" s="46"/>
      <c r="W594" s="46">
        <f t="shared" si="241"/>
        <v>0</v>
      </c>
      <c r="X594" s="46"/>
      <c r="Y594" s="43"/>
      <c r="Z594" s="43">
        <f t="shared" si="233"/>
        <v>0</v>
      </c>
      <c r="AA594" s="43"/>
      <c r="AB594" s="47">
        <f t="shared" si="236"/>
        <v>0</v>
      </c>
      <c r="AC594" s="43"/>
      <c r="AD594" s="47">
        <f t="shared" si="236"/>
        <v>0</v>
      </c>
      <c r="AE594" s="43"/>
      <c r="AF594" s="47">
        <f t="shared" si="251"/>
        <v>0</v>
      </c>
      <c r="AG594" s="43"/>
      <c r="AH594" s="47">
        <f t="shared" si="251"/>
        <v>0</v>
      </c>
      <c r="AI594" s="43">
        <f>AI595</f>
        <v>0</v>
      </c>
      <c r="AJ594" s="47">
        <f t="shared" si="251"/>
        <v>0</v>
      </c>
      <c r="AK594" s="43">
        <f>AK595</f>
        <v>0</v>
      </c>
      <c r="AL594" s="47">
        <f t="shared" si="251"/>
        <v>0</v>
      </c>
      <c r="AM594" s="43">
        <f>AM595</f>
        <v>0</v>
      </c>
      <c r="AN594" s="47">
        <f t="shared" si="252"/>
        <v>0</v>
      </c>
      <c r="AO594" s="43">
        <f>AO595</f>
        <v>0</v>
      </c>
      <c r="AP594" s="47">
        <f t="shared" si="252"/>
        <v>0</v>
      </c>
      <c r="AQ594" s="43">
        <f>AQ595</f>
        <v>0</v>
      </c>
      <c r="AR594" s="47">
        <f t="shared" si="252"/>
        <v>0</v>
      </c>
      <c r="AS594" s="43">
        <f>AS595</f>
        <v>0</v>
      </c>
      <c r="AT594" s="47">
        <f t="shared" si="252"/>
        <v>0</v>
      </c>
      <c r="AU594" s="43">
        <f>AU595</f>
        <v>0</v>
      </c>
      <c r="AV594" s="47">
        <f t="shared" si="253"/>
        <v>0</v>
      </c>
      <c r="AW594" s="43">
        <f>AW595</f>
        <v>0</v>
      </c>
      <c r="AX594" s="47">
        <f t="shared" si="253"/>
        <v>0</v>
      </c>
    </row>
    <row r="595" spans="1:50" ht="60" hidden="1" customHeight="1" x14ac:dyDescent="0.45">
      <c r="A595" s="15"/>
      <c r="B595" s="48"/>
      <c r="C595" s="45" t="s">
        <v>68</v>
      </c>
      <c r="D595" s="45" t="s">
        <v>258</v>
      </c>
      <c r="E595" s="45">
        <v>400</v>
      </c>
      <c r="F595" s="46">
        <v>5</v>
      </c>
      <c r="G595" s="43"/>
      <c r="H595" s="43">
        <f>H600</f>
        <v>0</v>
      </c>
      <c r="I595" s="43">
        <f t="shared" si="217"/>
        <v>0</v>
      </c>
      <c r="J595" s="43">
        <f>J600</f>
        <v>0</v>
      </c>
      <c r="K595" s="43">
        <f t="shared" si="243"/>
        <v>0</v>
      </c>
      <c r="L595" s="43">
        <f>L600</f>
        <v>0</v>
      </c>
      <c r="M595" s="46">
        <f t="shared" si="234"/>
        <v>0</v>
      </c>
      <c r="N595" s="43">
        <f>N600</f>
        <v>0</v>
      </c>
      <c r="O595" s="46">
        <f t="shared" si="246"/>
        <v>0</v>
      </c>
      <c r="P595" s="43">
        <f>P600</f>
        <v>0</v>
      </c>
      <c r="Q595" s="46">
        <f t="shared" si="238"/>
        <v>0</v>
      </c>
      <c r="R595" s="43">
        <f>R600</f>
        <v>0</v>
      </c>
      <c r="S595" s="46">
        <f t="shared" si="239"/>
        <v>0</v>
      </c>
      <c r="T595" s="43">
        <f>T600</f>
        <v>0</v>
      </c>
      <c r="U595" s="46">
        <f t="shared" si="240"/>
        <v>0</v>
      </c>
      <c r="V595" s="46"/>
      <c r="W595" s="46">
        <f t="shared" si="241"/>
        <v>0</v>
      </c>
      <c r="X595" s="46">
        <f>X600</f>
        <v>0</v>
      </c>
      <c r="Y595" s="43">
        <f>Y600</f>
        <v>0</v>
      </c>
      <c r="Z595" s="43">
        <f t="shared" si="233"/>
        <v>0</v>
      </c>
      <c r="AA595" s="43">
        <f>AA600</f>
        <v>0</v>
      </c>
      <c r="AB595" s="47">
        <f t="shared" si="236"/>
        <v>0</v>
      </c>
      <c r="AC595" s="43">
        <f>AC600</f>
        <v>0</v>
      </c>
      <c r="AD595" s="47">
        <f t="shared" si="236"/>
        <v>0</v>
      </c>
      <c r="AE595" s="43">
        <f>AE600</f>
        <v>0</v>
      </c>
      <c r="AF595" s="47">
        <f t="shared" si="251"/>
        <v>0</v>
      </c>
      <c r="AG595" s="43">
        <f>AG600</f>
        <v>0</v>
      </c>
      <c r="AH595" s="47">
        <f t="shared" si="251"/>
        <v>0</v>
      </c>
      <c r="AI595" s="43">
        <f>AI600</f>
        <v>0</v>
      </c>
      <c r="AJ595" s="47">
        <f t="shared" si="251"/>
        <v>0</v>
      </c>
      <c r="AK595" s="43">
        <f>AK600</f>
        <v>0</v>
      </c>
      <c r="AL595" s="47">
        <f t="shared" si="251"/>
        <v>0</v>
      </c>
      <c r="AM595" s="43">
        <f>AM600</f>
        <v>0</v>
      </c>
      <c r="AN595" s="47">
        <f t="shared" si="252"/>
        <v>0</v>
      </c>
      <c r="AO595" s="43">
        <f>AO600</f>
        <v>0</v>
      </c>
      <c r="AP595" s="47">
        <f t="shared" si="252"/>
        <v>0</v>
      </c>
      <c r="AQ595" s="43">
        <f>AQ600</f>
        <v>0</v>
      </c>
      <c r="AR595" s="47">
        <f t="shared" si="252"/>
        <v>0</v>
      </c>
      <c r="AS595" s="43">
        <f>AS600</f>
        <v>0</v>
      </c>
      <c r="AT595" s="47">
        <f t="shared" si="252"/>
        <v>0</v>
      </c>
      <c r="AU595" s="43">
        <f>AU600</f>
        <v>0</v>
      </c>
      <c r="AV595" s="47">
        <f t="shared" si="253"/>
        <v>0</v>
      </c>
      <c r="AW595" s="43">
        <f>AW600</f>
        <v>0</v>
      </c>
      <c r="AX595" s="47">
        <f t="shared" si="253"/>
        <v>0</v>
      </c>
    </row>
    <row r="596" spans="1:50" ht="60" customHeight="1" x14ac:dyDescent="0.45">
      <c r="A596" s="15"/>
      <c r="B596" s="48"/>
      <c r="C596" s="72" t="s">
        <v>562</v>
      </c>
      <c r="D596" s="45" t="s">
        <v>560</v>
      </c>
      <c r="E596" s="45"/>
      <c r="F596" s="46"/>
      <c r="G596" s="43"/>
      <c r="H596" s="43"/>
      <c r="I596" s="43"/>
      <c r="J596" s="43"/>
      <c r="K596" s="43"/>
      <c r="L596" s="43"/>
      <c r="M596" s="46"/>
      <c r="N596" s="43"/>
      <c r="O596" s="46"/>
      <c r="P596" s="43"/>
      <c r="Q596" s="46"/>
      <c r="R596" s="43"/>
      <c r="S596" s="46"/>
      <c r="T596" s="43"/>
      <c r="U596" s="46"/>
      <c r="V596" s="46"/>
      <c r="W596" s="46"/>
      <c r="X596" s="46"/>
      <c r="Y596" s="43"/>
      <c r="Z596" s="43"/>
      <c r="AA596" s="43"/>
      <c r="AB596" s="47"/>
      <c r="AC596" s="43"/>
      <c r="AD596" s="47"/>
      <c r="AE596" s="43"/>
      <c r="AF596" s="47"/>
      <c r="AG596" s="43"/>
      <c r="AH596" s="47"/>
      <c r="AI596" s="43">
        <f>AI597</f>
        <v>0</v>
      </c>
      <c r="AJ596" s="47">
        <f>AH596+AI596</f>
        <v>0</v>
      </c>
      <c r="AK596" s="43">
        <f>AK597</f>
        <v>0</v>
      </c>
      <c r="AL596" s="47">
        <f>AJ596+AK596</f>
        <v>0</v>
      </c>
      <c r="AM596" s="43">
        <f>AM597</f>
        <v>0</v>
      </c>
      <c r="AN596" s="47">
        <f>AL596+AM596</f>
        <v>0</v>
      </c>
      <c r="AO596" s="43">
        <f>AO597</f>
        <v>0</v>
      </c>
      <c r="AP596" s="47">
        <f>AN596+AO596</f>
        <v>0</v>
      </c>
      <c r="AQ596" s="43">
        <f>AQ597</f>
        <v>470.55799999999999</v>
      </c>
      <c r="AR596" s="47">
        <f>AP596+AQ596</f>
        <v>470.55799999999999</v>
      </c>
      <c r="AS596" s="43">
        <f>AS597</f>
        <v>0</v>
      </c>
      <c r="AT596" s="47">
        <f>AR596+AS596</f>
        <v>470.55799999999999</v>
      </c>
      <c r="AU596" s="43">
        <f>AU597</f>
        <v>0</v>
      </c>
      <c r="AV596" s="47">
        <f>AT596+AU596</f>
        <v>470.55799999999999</v>
      </c>
      <c r="AW596" s="43">
        <f>AW597</f>
        <v>0</v>
      </c>
      <c r="AX596" s="47">
        <f>AV596+AW596</f>
        <v>470.55799999999999</v>
      </c>
    </row>
    <row r="597" spans="1:50" ht="48.75" customHeight="1" x14ac:dyDescent="0.45">
      <c r="A597" s="15"/>
      <c r="B597" s="48"/>
      <c r="C597" s="72" t="s">
        <v>563</v>
      </c>
      <c r="D597" s="45" t="s">
        <v>561</v>
      </c>
      <c r="E597" s="45"/>
      <c r="F597" s="46"/>
      <c r="G597" s="43"/>
      <c r="H597" s="43"/>
      <c r="I597" s="43"/>
      <c r="J597" s="43"/>
      <c r="K597" s="43"/>
      <c r="L597" s="43"/>
      <c r="M597" s="46"/>
      <c r="N597" s="43"/>
      <c r="O597" s="46"/>
      <c r="P597" s="43"/>
      <c r="Q597" s="46"/>
      <c r="R597" s="43"/>
      <c r="S597" s="46"/>
      <c r="T597" s="43"/>
      <c r="U597" s="46"/>
      <c r="V597" s="46"/>
      <c r="W597" s="46"/>
      <c r="X597" s="46"/>
      <c r="Y597" s="43"/>
      <c r="Z597" s="43"/>
      <c r="AA597" s="43"/>
      <c r="AB597" s="47"/>
      <c r="AC597" s="43"/>
      <c r="AD597" s="47"/>
      <c r="AE597" s="43"/>
      <c r="AF597" s="47"/>
      <c r="AG597" s="43"/>
      <c r="AH597" s="47"/>
      <c r="AI597" s="43">
        <f>AI598+AI599</f>
        <v>0</v>
      </c>
      <c r="AJ597" s="47">
        <f>AH597+AI597</f>
        <v>0</v>
      </c>
      <c r="AK597" s="43">
        <f>AK598+AK599</f>
        <v>0</v>
      </c>
      <c r="AL597" s="47">
        <f>AJ597+AK597</f>
        <v>0</v>
      </c>
      <c r="AM597" s="43">
        <f>AM598+AM599</f>
        <v>0</v>
      </c>
      <c r="AN597" s="47">
        <f>AL597+AM597</f>
        <v>0</v>
      </c>
      <c r="AO597" s="43">
        <f>AO598+AO599</f>
        <v>0</v>
      </c>
      <c r="AP597" s="47">
        <f>AN597+AO597</f>
        <v>0</v>
      </c>
      <c r="AQ597" s="43">
        <f>AQ598+AQ599</f>
        <v>470.55799999999999</v>
      </c>
      <c r="AR597" s="47">
        <f>AP597+AQ597</f>
        <v>470.55799999999999</v>
      </c>
      <c r="AS597" s="43">
        <f>AS598+AS599</f>
        <v>0</v>
      </c>
      <c r="AT597" s="47">
        <f>AR597+AS597</f>
        <v>470.55799999999999</v>
      </c>
      <c r="AU597" s="43">
        <f>AU598+AU599</f>
        <v>0</v>
      </c>
      <c r="AV597" s="47">
        <f>AT597+AU597</f>
        <v>470.55799999999999</v>
      </c>
      <c r="AW597" s="43">
        <f>AW598+AW599</f>
        <v>0</v>
      </c>
      <c r="AX597" s="47">
        <f>AV597+AW597</f>
        <v>470.55799999999999</v>
      </c>
    </row>
    <row r="598" spans="1:50" ht="60" customHeight="1" x14ac:dyDescent="0.45">
      <c r="A598" s="15"/>
      <c r="B598" s="48"/>
      <c r="C598" s="72" t="s">
        <v>14</v>
      </c>
      <c r="D598" s="45" t="s">
        <v>561</v>
      </c>
      <c r="E598" s="45">
        <v>200</v>
      </c>
      <c r="F598" s="46"/>
      <c r="G598" s="43"/>
      <c r="H598" s="43"/>
      <c r="I598" s="43"/>
      <c r="J598" s="43"/>
      <c r="K598" s="43"/>
      <c r="L598" s="43"/>
      <c r="M598" s="46"/>
      <c r="N598" s="43"/>
      <c r="O598" s="46"/>
      <c r="P598" s="43"/>
      <c r="Q598" s="46"/>
      <c r="R598" s="43"/>
      <c r="S598" s="46"/>
      <c r="T598" s="43"/>
      <c r="U598" s="46"/>
      <c r="V598" s="46"/>
      <c r="W598" s="46"/>
      <c r="X598" s="46"/>
      <c r="Y598" s="43"/>
      <c r="Z598" s="43"/>
      <c r="AA598" s="43"/>
      <c r="AB598" s="47"/>
      <c r="AC598" s="43"/>
      <c r="AD598" s="47"/>
      <c r="AE598" s="43"/>
      <c r="AF598" s="47"/>
      <c r="AG598" s="43"/>
      <c r="AH598" s="47"/>
      <c r="AI598" s="43">
        <v>0</v>
      </c>
      <c r="AJ598" s="47">
        <f>AH598+AI598</f>
        <v>0</v>
      </c>
      <c r="AK598" s="43"/>
      <c r="AL598" s="47">
        <f>AJ598+AK598</f>
        <v>0</v>
      </c>
      <c r="AM598" s="43"/>
      <c r="AN598" s="47">
        <f>AL598+AM598</f>
        <v>0</v>
      </c>
      <c r="AO598" s="43"/>
      <c r="AP598" s="47">
        <f>AN598+AO598</f>
        <v>0</v>
      </c>
      <c r="AQ598" s="43">
        <v>50.558</v>
      </c>
      <c r="AR598" s="47">
        <f>AP598+AQ598</f>
        <v>50.558</v>
      </c>
      <c r="AS598" s="43"/>
      <c r="AT598" s="47">
        <f>AR598+AS598</f>
        <v>50.558</v>
      </c>
      <c r="AU598" s="43"/>
      <c r="AV598" s="47">
        <f>AT598+AU598</f>
        <v>50.558</v>
      </c>
      <c r="AW598" s="43"/>
      <c r="AX598" s="47">
        <f>AV598+AW598</f>
        <v>50.558</v>
      </c>
    </row>
    <row r="599" spans="1:50" ht="30" customHeight="1" x14ac:dyDescent="0.45">
      <c r="A599" s="15"/>
      <c r="B599" s="48"/>
      <c r="C599" s="72" t="s">
        <v>15</v>
      </c>
      <c r="D599" s="45" t="s">
        <v>561</v>
      </c>
      <c r="E599" s="45">
        <v>300</v>
      </c>
      <c r="F599" s="46"/>
      <c r="G599" s="43"/>
      <c r="H599" s="43"/>
      <c r="I599" s="43"/>
      <c r="J599" s="43"/>
      <c r="K599" s="43"/>
      <c r="L599" s="43"/>
      <c r="M599" s="46"/>
      <c r="N599" s="43"/>
      <c r="O599" s="46"/>
      <c r="P599" s="43"/>
      <c r="Q599" s="46"/>
      <c r="R599" s="43"/>
      <c r="S599" s="46"/>
      <c r="T599" s="43"/>
      <c r="U599" s="46"/>
      <c r="V599" s="46"/>
      <c r="W599" s="46"/>
      <c r="X599" s="46"/>
      <c r="Y599" s="43"/>
      <c r="Z599" s="43"/>
      <c r="AA599" s="43"/>
      <c r="AB599" s="47"/>
      <c r="AC599" s="43"/>
      <c r="AD599" s="47"/>
      <c r="AE599" s="43"/>
      <c r="AF599" s="47"/>
      <c r="AG599" s="43"/>
      <c r="AH599" s="47"/>
      <c r="AI599" s="43">
        <v>0</v>
      </c>
      <c r="AJ599" s="47">
        <f>AH599+AI599</f>
        <v>0</v>
      </c>
      <c r="AK599" s="43"/>
      <c r="AL599" s="47">
        <f>AJ599+AK599</f>
        <v>0</v>
      </c>
      <c r="AM599" s="43"/>
      <c r="AN599" s="47">
        <f>AL599+AM599</f>
        <v>0</v>
      </c>
      <c r="AO599" s="43"/>
      <c r="AP599" s="47">
        <f>AN599+AO599</f>
        <v>0</v>
      </c>
      <c r="AQ599" s="43">
        <v>420</v>
      </c>
      <c r="AR599" s="47">
        <f>AP599+AQ599</f>
        <v>420</v>
      </c>
      <c r="AS599" s="43"/>
      <c r="AT599" s="47">
        <f>AR599+AS599</f>
        <v>420</v>
      </c>
      <c r="AU599" s="43"/>
      <c r="AV599" s="47">
        <f>AT599+AU599</f>
        <v>420</v>
      </c>
      <c r="AW599" s="43"/>
      <c r="AX599" s="47">
        <f>AV599+AW599</f>
        <v>420</v>
      </c>
    </row>
    <row r="600" spans="1:50" ht="81" hidden="1" customHeight="1" x14ac:dyDescent="0.45">
      <c r="A600" s="15"/>
      <c r="B600" s="48">
        <v>20</v>
      </c>
      <c r="C600" s="45" t="s">
        <v>406</v>
      </c>
      <c r="D600" s="45" t="s">
        <v>259</v>
      </c>
      <c r="E600" s="45"/>
      <c r="F600" s="46"/>
      <c r="G600" s="43">
        <f t="shared" ref="G600:T602" si="256">G601</f>
        <v>0</v>
      </c>
      <c r="H600" s="43">
        <f t="shared" si="256"/>
        <v>0</v>
      </c>
      <c r="I600" s="43">
        <f t="shared" si="217"/>
        <v>0</v>
      </c>
      <c r="J600" s="43">
        <f t="shared" si="256"/>
        <v>0</v>
      </c>
      <c r="K600" s="43">
        <f t="shared" si="243"/>
        <v>0</v>
      </c>
      <c r="L600" s="43">
        <f t="shared" si="256"/>
        <v>0</v>
      </c>
      <c r="M600" s="46">
        <f t="shared" ref="M600:M631" si="257">K600+L600</f>
        <v>0</v>
      </c>
      <c r="N600" s="43">
        <f t="shared" si="256"/>
        <v>0</v>
      </c>
      <c r="O600" s="46">
        <f t="shared" ref="O600:O631" si="258">M600+N600</f>
        <v>0</v>
      </c>
      <c r="P600" s="43">
        <f t="shared" si="256"/>
        <v>0</v>
      </c>
      <c r="Q600" s="46">
        <f t="shared" si="238"/>
        <v>0</v>
      </c>
      <c r="R600" s="43">
        <f t="shared" si="256"/>
        <v>0</v>
      </c>
      <c r="S600" s="46">
        <f t="shared" si="239"/>
        <v>0</v>
      </c>
      <c r="T600" s="43">
        <f t="shared" si="256"/>
        <v>0</v>
      </c>
      <c r="U600" s="46">
        <f t="shared" si="240"/>
        <v>0</v>
      </c>
      <c r="V600" s="46"/>
      <c r="W600" s="46">
        <f t="shared" si="241"/>
        <v>0</v>
      </c>
      <c r="X600" s="46">
        <f t="shared" ref="X600:AW601" si="259">X601</f>
        <v>0</v>
      </c>
      <c r="Y600" s="43">
        <f t="shared" si="259"/>
        <v>0</v>
      </c>
      <c r="Z600" s="43">
        <f t="shared" ref="Z600:Z631" si="260">I600+Y600</f>
        <v>0</v>
      </c>
      <c r="AA600" s="43">
        <f t="shared" si="259"/>
        <v>0</v>
      </c>
      <c r="AB600" s="47">
        <f t="shared" si="236"/>
        <v>0</v>
      </c>
      <c r="AC600" s="43">
        <f t="shared" si="259"/>
        <v>0</v>
      </c>
      <c r="AD600" s="47">
        <f t="shared" si="236"/>
        <v>0</v>
      </c>
      <c r="AE600" s="43">
        <f t="shared" si="259"/>
        <v>0</v>
      </c>
      <c r="AF600" s="47">
        <f t="shared" si="251"/>
        <v>0</v>
      </c>
      <c r="AG600" s="43">
        <f t="shared" si="259"/>
        <v>0</v>
      </c>
      <c r="AH600" s="47">
        <f t="shared" si="251"/>
        <v>0</v>
      </c>
      <c r="AI600" s="43">
        <f t="shared" si="259"/>
        <v>0</v>
      </c>
      <c r="AJ600" s="47">
        <f t="shared" si="251"/>
        <v>0</v>
      </c>
      <c r="AK600" s="43">
        <f t="shared" si="259"/>
        <v>0</v>
      </c>
      <c r="AL600" s="47">
        <f t="shared" si="251"/>
        <v>0</v>
      </c>
      <c r="AM600" s="43">
        <f t="shared" si="259"/>
        <v>0</v>
      </c>
      <c r="AN600" s="47">
        <f t="shared" si="252"/>
        <v>0</v>
      </c>
      <c r="AO600" s="43">
        <f t="shared" si="259"/>
        <v>0</v>
      </c>
      <c r="AP600" s="47">
        <f t="shared" si="252"/>
        <v>0</v>
      </c>
      <c r="AQ600" s="43">
        <f t="shared" si="259"/>
        <v>0</v>
      </c>
      <c r="AR600" s="47">
        <f t="shared" si="252"/>
        <v>0</v>
      </c>
      <c r="AS600" s="43">
        <f t="shared" si="259"/>
        <v>0</v>
      </c>
      <c r="AT600" s="47">
        <f t="shared" si="252"/>
        <v>0</v>
      </c>
      <c r="AU600" s="43">
        <f t="shared" si="259"/>
        <v>0</v>
      </c>
      <c r="AV600" s="47">
        <f t="shared" si="253"/>
        <v>0</v>
      </c>
      <c r="AW600" s="43">
        <f t="shared" si="259"/>
        <v>0</v>
      </c>
      <c r="AX600" s="47">
        <f t="shared" si="253"/>
        <v>0</v>
      </c>
    </row>
    <row r="601" spans="1:50" ht="60.75" hidden="1" customHeight="1" x14ac:dyDescent="0.45">
      <c r="A601" s="15"/>
      <c r="B601" s="48"/>
      <c r="C601" s="45" t="s">
        <v>407</v>
      </c>
      <c r="D601" s="45" t="s">
        <v>260</v>
      </c>
      <c r="E601" s="45"/>
      <c r="F601" s="46"/>
      <c r="G601" s="43">
        <f t="shared" si="256"/>
        <v>0</v>
      </c>
      <c r="H601" s="43">
        <f t="shared" si="256"/>
        <v>0</v>
      </c>
      <c r="I601" s="43">
        <f t="shared" si="217"/>
        <v>0</v>
      </c>
      <c r="J601" s="43">
        <f t="shared" si="256"/>
        <v>0</v>
      </c>
      <c r="K601" s="43">
        <f t="shared" si="243"/>
        <v>0</v>
      </c>
      <c r="L601" s="43">
        <f t="shared" si="256"/>
        <v>0</v>
      </c>
      <c r="M601" s="46">
        <f t="shared" si="257"/>
        <v>0</v>
      </c>
      <c r="N601" s="43">
        <f t="shared" si="256"/>
        <v>0</v>
      </c>
      <c r="O601" s="46">
        <f t="shared" si="258"/>
        <v>0</v>
      </c>
      <c r="P601" s="43">
        <f t="shared" si="256"/>
        <v>0</v>
      </c>
      <c r="Q601" s="46">
        <f t="shared" si="238"/>
        <v>0</v>
      </c>
      <c r="R601" s="43">
        <f t="shared" si="256"/>
        <v>0</v>
      </c>
      <c r="S601" s="46">
        <f t="shared" si="239"/>
        <v>0</v>
      </c>
      <c r="T601" s="43">
        <f t="shared" si="256"/>
        <v>0</v>
      </c>
      <c r="U601" s="46">
        <f t="shared" si="240"/>
        <v>0</v>
      </c>
      <c r="V601" s="46"/>
      <c r="W601" s="46">
        <f t="shared" si="241"/>
        <v>0</v>
      </c>
      <c r="X601" s="46">
        <f t="shared" si="259"/>
        <v>0</v>
      </c>
      <c r="Y601" s="43">
        <f t="shared" si="259"/>
        <v>0</v>
      </c>
      <c r="Z601" s="43">
        <f t="shared" si="260"/>
        <v>0</v>
      </c>
      <c r="AA601" s="43">
        <f t="shared" si="259"/>
        <v>0</v>
      </c>
      <c r="AB601" s="47">
        <f t="shared" si="236"/>
        <v>0</v>
      </c>
      <c r="AC601" s="43">
        <f t="shared" si="259"/>
        <v>0</v>
      </c>
      <c r="AD601" s="47">
        <f t="shared" si="236"/>
        <v>0</v>
      </c>
      <c r="AE601" s="43">
        <f t="shared" si="259"/>
        <v>0</v>
      </c>
      <c r="AF601" s="47">
        <f t="shared" si="251"/>
        <v>0</v>
      </c>
      <c r="AG601" s="43">
        <f t="shared" si="259"/>
        <v>0</v>
      </c>
      <c r="AH601" s="47">
        <f t="shared" si="251"/>
        <v>0</v>
      </c>
      <c r="AI601" s="43">
        <f t="shared" si="259"/>
        <v>0</v>
      </c>
      <c r="AJ601" s="47">
        <f t="shared" si="251"/>
        <v>0</v>
      </c>
      <c r="AK601" s="43">
        <f t="shared" si="259"/>
        <v>0</v>
      </c>
      <c r="AL601" s="47">
        <f t="shared" si="251"/>
        <v>0</v>
      </c>
      <c r="AM601" s="43">
        <f t="shared" si="259"/>
        <v>0</v>
      </c>
      <c r="AN601" s="47">
        <f t="shared" si="252"/>
        <v>0</v>
      </c>
      <c r="AO601" s="43">
        <f t="shared" si="259"/>
        <v>0</v>
      </c>
      <c r="AP601" s="47">
        <f t="shared" si="252"/>
        <v>0</v>
      </c>
      <c r="AQ601" s="43">
        <f t="shared" si="259"/>
        <v>0</v>
      </c>
      <c r="AR601" s="47">
        <f t="shared" si="252"/>
        <v>0</v>
      </c>
      <c r="AS601" s="43">
        <f t="shared" si="259"/>
        <v>0</v>
      </c>
      <c r="AT601" s="47">
        <f t="shared" si="252"/>
        <v>0</v>
      </c>
      <c r="AU601" s="43">
        <f t="shared" si="259"/>
        <v>0</v>
      </c>
      <c r="AV601" s="47">
        <f t="shared" si="253"/>
        <v>0</v>
      </c>
      <c r="AW601" s="43">
        <f t="shared" si="259"/>
        <v>0</v>
      </c>
      <c r="AX601" s="47">
        <f t="shared" si="253"/>
        <v>0</v>
      </c>
    </row>
    <row r="602" spans="1:50" ht="60.75" hidden="1" customHeight="1" x14ac:dyDescent="0.45">
      <c r="A602" s="15"/>
      <c r="B602" s="48"/>
      <c r="C602" s="45" t="s">
        <v>95</v>
      </c>
      <c r="D602" s="45" t="s">
        <v>261</v>
      </c>
      <c r="E602" s="45"/>
      <c r="F602" s="46"/>
      <c r="G602" s="43">
        <f t="shared" si="256"/>
        <v>0</v>
      </c>
      <c r="H602" s="43"/>
      <c r="I602" s="43">
        <f t="shared" si="217"/>
        <v>0</v>
      </c>
      <c r="J602" s="43"/>
      <c r="K602" s="43">
        <f t="shared" si="243"/>
        <v>0</v>
      </c>
      <c r="L602" s="43"/>
      <c r="M602" s="46">
        <f t="shared" si="257"/>
        <v>0</v>
      </c>
      <c r="N602" s="43"/>
      <c r="O602" s="46">
        <f t="shared" si="258"/>
        <v>0</v>
      </c>
      <c r="P602" s="43"/>
      <c r="Q602" s="46">
        <f t="shared" si="238"/>
        <v>0</v>
      </c>
      <c r="R602" s="43"/>
      <c r="S602" s="46">
        <f t="shared" si="239"/>
        <v>0</v>
      </c>
      <c r="T602" s="43"/>
      <c r="U602" s="46">
        <f t="shared" si="240"/>
        <v>0</v>
      </c>
      <c r="V602" s="46"/>
      <c r="W602" s="46">
        <f t="shared" si="241"/>
        <v>0</v>
      </c>
      <c r="X602" s="46"/>
      <c r="Y602" s="43"/>
      <c r="Z602" s="43">
        <f t="shared" si="260"/>
        <v>0</v>
      </c>
      <c r="AA602" s="43"/>
      <c r="AB602" s="47">
        <f t="shared" si="236"/>
        <v>0</v>
      </c>
      <c r="AC602" s="43"/>
      <c r="AD602" s="47">
        <f t="shared" si="236"/>
        <v>0</v>
      </c>
      <c r="AE602" s="43"/>
      <c r="AF602" s="47">
        <f t="shared" si="251"/>
        <v>0</v>
      </c>
      <c r="AG602" s="43"/>
      <c r="AH602" s="47">
        <f t="shared" si="251"/>
        <v>0</v>
      </c>
      <c r="AI602" s="43"/>
      <c r="AJ602" s="47">
        <f t="shared" si="251"/>
        <v>0</v>
      </c>
      <c r="AK602" s="43"/>
      <c r="AL602" s="47">
        <f t="shared" si="251"/>
        <v>0</v>
      </c>
      <c r="AM602" s="43"/>
      <c r="AN602" s="47">
        <f t="shared" si="252"/>
        <v>0</v>
      </c>
      <c r="AO602" s="43"/>
      <c r="AP602" s="47">
        <f t="shared" si="252"/>
        <v>0</v>
      </c>
      <c r="AQ602" s="43"/>
      <c r="AR602" s="47">
        <f t="shared" si="252"/>
        <v>0</v>
      </c>
      <c r="AS602" s="43"/>
      <c r="AT602" s="47">
        <f t="shared" si="252"/>
        <v>0</v>
      </c>
      <c r="AU602" s="43"/>
      <c r="AV602" s="47">
        <f t="shared" si="253"/>
        <v>0</v>
      </c>
      <c r="AW602" s="43"/>
      <c r="AX602" s="47">
        <f t="shared" si="253"/>
        <v>0</v>
      </c>
    </row>
    <row r="603" spans="1:50" ht="60.75" hidden="1" customHeight="1" x14ac:dyDescent="0.45">
      <c r="A603" s="15"/>
      <c r="B603" s="48"/>
      <c r="C603" s="45" t="s">
        <v>9</v>
      </c>
      <c r="D603" s="45" t="s">
        <v>261</v>
      </c>
      <c r="E603" s="45">
        <v>600</v>
      </c>
      <c r="F603" s="46">
        <v>13</v>
      </c>
      <c r="G603" s="43"/>
      <c r="H603" s="43">
        <f>H604+H608+H611+H614</f>
        <v>0</v>
      </c>
      <c r="I603" s="43">
        <f t="shared" si="217"/>
        <v>0</v>
      </c>
      <c r="J603" s="43">
        <f>J604+J608+J611+J614</f>
        <v>0</v>
      </c>
      <c r="K603" s="43">
        <f t="shared" si="243"/>
        <v>0</v>
      </c>
      <c r="L603" s="43">
        <f>L604+L608+L611+L614</f>
        <v>0</v>
      </c>
      <c r="M603" s="46">
        <f t="shared" si="257"/>
        <v>0</v>
      </c>
      <c r="N603" s="43">
        <f>N604+N608+N611+N614</f>
        <v>0</v>
      </c>
      <c r="O603" s="46">
        <f t="shared" si="258"/>
        <v>0</v>
      </c>
      <c r="P603" s="43">
        <f>P604+P608+P611+P614</f>
        <v>0</v>
      </c>
      <c r="Q603" s="46">
        <f t="shared" si="238"/>
        <v>0</v>
      </c>
      <c r="R603" s="43">
        <f>R604+R608+R611+R614</f>
        <v>0</v>
      </c>
      <c r="S603" s="46">
        <f t="shared" si="239"/>
        <v>0</v>
      </c>
      <c r="T603" s="43">
        <f>T604+T608+T611+T614</f>
        <v>0</v>
      </c>
      <c r="U603" s="46">
        <f t="shared" si="240"/>
        <v>0</v>
      </c>
      <c r="V603" s="46"/>
      <c r="W603" s="46">
        <f t="shared" si="241"/>
        <v>0</v>
      </c>
      <c r="X603" s="46">
        <f>X604+X607+X611+X614</f>
        <v>0</v>
      </c>
      <c r="Y603" s="43">
        <f>Y604+Y608+Y611+Y614</f>
        <v>0</v>
      </c>
      <c r="Z603" s="43">
        <f t="shared" si="260"/>
        <v>0</v>
      </c>
      <c r="AA603" s="43">
        <f>AA604+AA608+AA611+AA614</f>
        <v>0</v>
      </c>
      <c r="AB603" s="47">
        <f t="shared" si="236"/>
        <v>0</v>
      </c>
      <c r="AC603" s="43">
        <f>AC604+AC608+AC611+AC614</f>
        <v>0</v>
      </c>
      <c r="AD603" s="47">
        <f t="shared" si="236"/>
        <v>0</v>
      </c>
      <c r="AE603" s="43">
        <f>AE604+AE608+AE611+AE614</f>
        <v>0</v>
      </c>
      <c r="AF603" s="47">
        <f t="shared" si="251"/>
        <v>0</v>
      </c>
      <c r="AG603" s="43">
        <f>AG604+AG608+AG611+AG614</f>
        <v>0</v>
      </c>
      <c r="AH603" s="47">
        <f t="shared" si="251"/>
        <v>0</v>
      </c>
      <c r="AI603" s="43">
        <f>AI604+AI608+AI611+AI614</f>
        <v>0</v>
      </c>
      <c r="AJ603" s="47">
        <f t="shared" si="251"/>
        <v>0</v>
      </c>
      <c r="AK603" s="43">
        <f>AK604+AK608+AK611+AK614</f>
        <v>0</v>
      </c>
      <c r="AL603" s="47">
        <f t="shared" si="251"/>
        <v>0</v>
      </c>
      <c r="AM603" s="43">
        <f>AM604+AM608+AM611+AM614</f>
        <v>0</v>
      </c>
      <c r="AN603" s="47">
        <f t="shared" si="252"/>
        <v>0</v>
      </c>
      <c r="AO603" s="43">
        <f>AO604+AO608+AO611+AO614</f>
        <v>0</v>
      </c>
      <c r="AP603" s="47">
        <f t="shared" si="252"/>
        <v>0</v>
      </c>
      <c r="AQ603" s="43">
        <f>AQ604+AQ608+AQ611+AQ614</f>
        <v>6156.6299999999992</v>
      </c>
      <c r="AR603" s="47">
        <f t="shared" si="252"/>
        <v>6156.6299999999992</v>
      </c>
      <c r="AS603" s="43">
        <f>AS604+AS608+AS611+AS614</f>
        <v>0</v>
      </c>
      <c r="AT603" s="47">
        <f t="shared" si="252"/>
        <v>6156.6299999999992</v>
      </c>
      <c r="AU603" s="43">
        <f>AU604+AU608+AU611+AU614</f>
        <v>0</v>
      </c>
      <c r="AV603" s="47">
        <f t="shared" si="253"/>
        <v>6156.6299999999992</v>
      </c>
      <c r="AW603" s="43">
        <f>AW604+AW608+AW611+AW614</f>
        <v>0</v>
      </c>
      <c r="AX603" s="47">
        <f t="shared" si="253"/>
        <v>6156.6299999999992</v>
      </c>
    </row>
    <row r="604" spans="1:50" ht="66.75" customHeight="1" x14ac:dyDescent="0.45">
      <c r="A604" s="15"/>
      <c r="B604" s="39">
        <v>17</v>
      </c>
      <c r="C604" s="40" t="s">
        <v>408</v>
      </c>
      <c r="D604" s="40" t="s">
        <v>262</v>
      </c>
      <c r="E604" s="40"/>
      <c r="F604" s="40"/>
      <c r="G604" s="42">
        <f>G605+G608+G612+G615</f>
        <v>0</v>
      </c>
      <c r="H604" s="43">
        <f>H605</f>
        <v>0</v>
      </c>
      <c r="I604" s="42">
        <f t="shared" si="217"/>
        <v>0</v>
      </c>
      <c r="J604" s="42">
        <f>J605</f>
        <v>0</v>
      </c>
      <c r="K604" s="42">
        <f t="shared" si="243"/>
        <v>0</v>
      </c>
      <c r="L604" s="42">
        <f>L605</f>
        <v>0</v>
      </c>
      <c r="M604" s="41">
        <f t="shared" si="257"/>
        <v>0</v>
      </c>
      <c r="N604" s="42">
        <f>N605</f>
        <v>0</v>
      </c>
      <c r="O604" s="41">
        <f t="shared" si="258"/>
        <v>0</v>
      </c>
      <c r="P604" s="42">
        <f>P605</f>
        <v>0</v>
      </c>
      <c r="Q604" s="41">
        <f t="shared" si="238"/>
        <v>0</v>
      </c>
      <c r="R604" s="42">
        <f>R605</f>
        <v>0</v>
      </c>
      <c r="S604" s="41">
        <f t="shared" si="239"/>
        <v>0</v>
      </c>
      <c r="T604" s="42">
        <f>T605</f>
        <v>0</v>
      </c>
      <c r="U604" s="41">
        <f t="shared" si="240"/>
        <v>0</v>
      </c>
      <c r="V604" s="41"/>
      <c r="W604" s="41">
        <f t="shared" si="241"/>
        <v>0</v>
      </c>
      <c r="X604" s="41">
        <f>X605</f>
        <v>0</v>
      </c>
      <c r="Y604" s="42">
        <f>Y605</f>
        <v>0</v>
      </c>
      <c r="Z604" s="42">
        <f t="shared" si="260"/>
        <v>0</v>
      </c>
      <c r="AA604" s="42">
        <f>AA605</f>
        <v>0</v>
      </c>
      <c r="AB604" s="44">
        <f t="shared" si="236"/>
        <v>0</v>
      </c>
      <c r="AC604" s="42">
        <f>AC605+AC608+AC612+AC615</f>
        <v>0</v>
      </c>
      <c r="AD604" s="44">
        <f t="shared" si="236"/>
        <v>0</v>
      </c>
      <c r="AE604" s="42">
        <f>AE605+AE608+AE612+AE615</f>
        <v>0</v>
      </c>
      <c r="AF604" s="44">
        <f t="shared" si="251"/>
        <v>0</v>
      </c>
      <c r="AG604" s="42">
        <f>AG605+AG608+AG612+AG615</f>
        <v>0</v>
      </c>
      <c r="AH604" s="44">
        <f t="shared" si="251"/>
        <v>0</v>
      </c>
      <c r="AI604" s="42">
        <f>AI605+AI608+AI612+AI615</f>
        <v>0</v>
      </c>
      <c r="AJ604" s="44">
        <f t="shared" si="251"/>
        <v>0</v>
      </c>
      <c r="AK604" s="42">
        <f>AK605+AK608+AK612+AK615</f>
        <v>0</v>
      </c>
      <c r="AL604" s="44">
        <f t="shared" si="251"/>
        <v>0</v>
      </c>
      <c r="AM604" s="42">
        <f>AM605+AM608+AM612+AM615</f>
        <v>0</v>
      </c>
      <c r="AN604" s="44">
        <f t="shared" si="252"/>
        <v>0</v>
      </c>
      <c r="AO604" s="42">
        <f>AO605+AO608+AO612+AO615</f>
        <v>0</v>
      </c>
      <c r="AP604" s="44">
        <f t="shared" si="252"/>
        <v>0</v>
      </c>
      <c r="AQ604" s="42">
        <f>AQ605+AQ608+AQ612+AQ615</f>
        <v>5798.6299999999992</v>
      </c>
      <c r="AR604" s="44">
        <f t="shared" si="252"/>
        <v>5798.6299999999992</v>
      </c>
      <c r="AS604" s="42">
        <f>AS605+AS608+AS612+AS615</f>
        <v>0</v>
      </c>
      <c r="AT604" s="44">
        <f t="shared" si="252"/>
        <v>5798.6299999999992</v>
      </c>
      <c r="AU604" s="42">
        <f>AU605+AU608+AU612+AU615</f>
        <v>0</v>
      </c>
      <c r="AV604" s="44">
        <f t="shared" si="253"/>
        <v>5798.6299999999992</v>
      </c>
      <c r="AW604" s="42">
        <f>AW605+AW608+AW612+AW615</f>
        <v>0</v>
      </c>
      <c r="AX604" s="44">
        <f t="shared" si="253"/>
        <v>5798.6299999999992</v>
      </c>
    </row>
    <row r="605" spans="1:50" ht="107.25" customHeight="1" x14ac:dyDescent="0.45">
      <c r="A605" s="15"/>
      <c r="B605" s="48"/>
      <c r="C605" s="45" t="s">
        <v>414</v>
      </c>
      <c r="D605" s="45" t="s">
        <v>263</v>
      </c>
      <c r="E605" s="45"/>
      <c r="F605" s="45"/>
      <c r="G605" s="43">
        <f>G606</f>
        <v>0</v>
      </c>
      <c r="H605" s="43">
        <f>H606</f>
        <v>0</v>
      </c>
      <c r="I605" s="43">
        <f t="shared" si="217"/>
        <v>0</v>
      </c>
      <c r="J605" s="43">
        <f>J606</f>
        <v>0</v>
      </c>
      <c r="K605" s="43">
        <f t="shared" si="243"/>
        <v>0</v>
      </c>
      <c r="L605" s="43">
        <f>L606</f>
        <v>0</v>
      </c>
      <c r="M605" s="46">
        <f t="shared" si="257"/>
        <v>0</v>
      </c>
      <c r="N605" s="43">
        <f>N606</f>
        <v>0</v>
      </c>
      <c r="O605" s="46">
        <f t="shared" si="258"/>
        <v>0</v>
      </c>
      <c r="P605" s="43">
        <f>P606</f>
        <v>0</v>
      </c>
      <c r="Q605" s="46">
        <f t="shared" si="238"/>
        <v>0</v>
      </c>
      <c r="R605" s="43">
        <f>R606</f>
        <v>0</v>
      </c>
      <c r="S605" s="46">
        <f t="shared" si="239"/>
        <v>0</v>
      </c>
      <c r="T605" s="43">
        <f>T606</f>
        <v>0</v>
      </c>
      <c r="U605" s="46">
        <f t="shared" si="240"/>
        <v>0</v>
      </c>
      <c r="V605" s="46"/>
      <c r="W605" s="46">
        <f t="shared" si="241"/>
        <v>0</v>
      </c>
      <c r="X605" s="46">
        <f>X606</f>
        <v>0</v>
      </c>
      <c r="Y605" s="43">
        <f>Y606</f>
        <v>0</v>
      </c>
      <c r="Z605" s="43">
        <f t="shared" si="260"/>
        <v>0</v>
      </c>
      <c r="AA605" s="43">
        <f>AA606</f>
        <v>0</v>
      </c>
      <c r="AB605" s="47">
        <f t="shared" si="236"/>
        <v>0</v>
      </c>
      <c r="AC605" s="43">
        <f>AC606</f>
        <v>0</v>
      </c>
      <c r="AD605" s="47">
        <f t="shared" si="236"/>
        <v>0</v>
      </c>
      <c r="AE605" s="43">
        <f>AE606</f>
        <v>0</v>
      </c>
      <c r="AF605" s="47">
        <f t="shared" si="251"/>
        <v>0</v>
      </c>
      <c r="AG605" s="43">
        <f>AG606</f>
        <v>0</v>
      </c>
      <c r="AH605" s="47">
        <f t="shared" si="251"/>
        <v>0</v>
      </c>
      <c r="AI605" s="43">
        <f>AI606</f>
        <v>0</v>
      </c>
      <c r="AJ605" s="47">
        <f t="shared" si="251"/>
        <v>0</v>
      </c>
      <c r="AK605" s="43">
        <f>AK606</f>
        <v>0</v>
      </c>
      <c r="AL605" s="47">
        <f t="shared" si="251"/>
        <v>0</v>
      </c>
      <c r="AM605" s="43">
        <f>AM606</f>
        <v>0</v>
      </c>
      <c r="AN605" s="47">
        <f t="shared" si="252"/>
        <v>0</v>
      </c>
      <c r="AO605" s="43">
        <f>AO606</f>
        <v>0</v>
      </c>
      <c r="AP605" s="47">
        <f t="shared" si="252"/>
        <v>0</v>
      </c>
      <c r="AQ605" s="43">
        <f>AQ606</f>
        <v>750</v>
      </c>
      <c r="AR605" s="47">
        <f t="shared" si="252"/>
        <v>750</v>
      </c>
      <c r="AS605" s="43">
        <f>AS606</f>
        <v>0</v>
      </c>
      <c r="AT605" s="47">
        <f t="shared" si="252"/>
        <v>750</v>
      </c>
      <c r="AU605" s="43">
        <f>AU606</f>
        <v>0</v>
      </c>
      <c r="AV605" s="47">
        <f t="shared" si="253"/>
        <v>750</v>
      </c>
      <c r="AW605" s="43">
        <f>AW606</f>
        <v>0</v>
      </c>
      <c r="AX605" s="47">
        <f t="shared" si="253"/>
        <v>750</v>
      </c>
    </row>
    <row r="606" spans="1:50" ht="87.75" customHeight="1" x14ac:dyDescent="0.45">
      <c r="A606" s="15"/>
      <c r="B606" s="48"/>
      <c r="C606" s="45" t="s">
        <v>264</v>
      </c>
      <c r="D606" s="45" t="s">
        <v>265</v>
      </c>
      <c r="E606" s="45"/>
      <c r="F606" s="45"/>
      <c r="G606" s="43">
        <f>G607</f>
        <v>0</v>
      </c>
      <c r="H606" s="43"/>
      <c r="I606" s="43">
        <f t="shared" si="217"/>
        <v>0</v>
      </c>
      <c r="J606" s="43"/>
      <c r="K606" s="43">
        <f t="shared" si="243"/>
        <v>0</v>
      </c>
      <c r="L606" s="43"/>
      <c r="M606" s="46">
        <f t="shared" si="257"/>
        <v>0</v>
      </c>
      <c r="N606" s="43"/>
      <c r="O606" s="46">
        <f t="shared" si="258"/>
        <v>0</v>
      </c>
      <c r="P606" s="43"/>
      <c r="Q606" s="46">
        <f t="shared" si="238"/>
        <v>0</v>
      </c>
      <c r="R606" s="43"/>
      <c r="S606" s="46">
        <f t="shared" si="239"/>
        <v>0</v>
      </c>
      <c r="T606" s="43"/>
      <c r="U606" s="46">
        <f t="shared" si="240"/>
        <v>0</v>
      </c>
      <c r="V606" s="46"/>
      <c r="W606" s="46">
        <f t="shared" si="241"/>
        <v>0</v>
      </c>
      <c r="X606" s="46"/>
      <c r="Y606" s="43">
        <v>0</v>
      </c>
      <c r="Z606" s="43">
        <f t="shared" si="260"/>
        <v>0</v>
      </c>
      <c r="AA606" s="43">
        <v>0</v>
      </c>
      <c r="AB606" s="47">
        <f t="shared" si="236"/>
        <v>0</v>
      </c>
      <c r="AC606" s="43">
        <v>0</v>
      </c>
      <c r="AD606" s="47">
        <f t="shared" si="236"/>
        <v>0</v>
      </c>
      <c r="AE606" s="43">
        <v>0</v>
      </c>
      <c r="AF606" s="47">
        <f t="shared" si="251"/>
        <v>0</v>
      </c>
      <c r="AG606" s="43">
        <f>AG607</f>
        <v>0</v>
      </c>
      <c r="AH606" s="47">
        <f t="shared" si="251"/>
        <v>0</v>
      </c>
      <c r="AI606" s="43">
        <f>AI607</f>
        <v>0</v>
      </c>
      <c r="AJ606" s="47">
        <f t="shared" si="251"/>
        <v>0</v>
      </c>
      <c r="AK606" s="43">
        <f>AK607</f>
        <v>0</v>
      </c>
      <c r="AL606" s="47">
        <f t="shared" si="251"/>
        <v>0</v>
      </c>
      <c r="AM606" s="43">
        <f>AM607</f>
        <v>0</v>
      </c>
      <c r="AN606" s="47">
        <f t="shared" si="252"/>
        <v>0</v>
      </c>
      <c r="AO606" s="43">
        <f>AO607</f>
        <v>0</v>
      </c>
      <c r="AP606" s="47">
        <f t="shared" si="252"/>
        <v>0</v>
      </c>
      <c r="AQ606" s="43">
        <f>AQ607</f>
        <v>750</v>
      </c>
      <c r="AR606" s="47">
        <f t="shared" si="252"/>
        <v>750</v>
      </c>
      <c r="AS606" s="43">
        <f>AS607</f>
        <v>0</v>
      </c>
      <c r="AT606" s="47">
        <f t="shared" si="252"/>
        <v>750</v>
      </c>
      <c r="AU606" s="43">
        <f>AU607</f>
        <v>0</v>
      </c>
      <c r="AV606" s="47">
        <f t="shared" si="253"/>
        <v>750</v>
      </c>
      <c r="AW606" s="43">
        <f>AW607</f>
        <v>0</v>
      </c>
      <c r="AX606" s="47">
        <f t="shared" si="253"/>
        <v>750</v>
      </c>
    </row>
    <row r="607" spans="1:50" ht="45.75" customHeight="1" x14ac:dyDescent="0.45">
      <c r="A607" s="15"/>
      <c r="B607" s="48"/>
      <c r="C607" s="45" t="s">
        <v>14</v>
      </c>
      <c r="D607" s="45" t="s">
        <v>265</v>
      </c>
      <c r="E607" s="45">
        <v>200</v>
      </c>
      <c r="F607" s="45">
        <v>13</v>
      </c>
      <c r="G607" s="43">
        <v>0</v>
      </c>
      <c r="H607" s="43">
        <f>H608</f>
        <v>0</v>
      </c>
      <c r="I607" s="43">
        <f t="shared" si="217"/>
        <v>0</v>
      </c>
      <c r="J607" s="43">
        <f>J608</f>
        <v>0</v>
      </c>
      <c r="K607" s="43">
        <f t="shared" si="243"/>
        <v>0</v>
      </c>
      <c r="L607" s="43">
        <f>L608</f>
        <v>0</v>
      </c>
      <c r="M607" s="46">
        <f t="shared" si="257"/>
        <v>0</v>
      </c>
      <c r="N607" s="43">
        <f>N608</f>
        <v>0</v>
      </c>
      <c r="O607" s="46">
        <f t="shared" si="258"/>
        <v>0</v>
      </c>
      <c r="P607" s="43">
        <f>P608</f>
        <v>0</v>
      </c>
      <c r="Q607" s="46">
        <f t="shared" si="238"/>
        <v>0</v>
      </c>
      <c r="R607" s="43">
        <f>R608</f>
        <v>0</v>
      </c>
      <c r="S607" s="46">
        <f t="shared" si="239"/>
        <v>0</v>
      </c>
      <c r="T607" s="43">
        <f>T608</f>
        <v>0</v>
      </c>
      <c r="U607" s="46">
        <f t="shared" si="240"/>
        <v>0</v>
      </c>
      <c r="V607" s="46"/>
      <c r="W607" s="46">
        <f t="shared" si="241"/>
        <v>0</v>
      </c>
      <c r="X607" s="46">
        <f>X608</f>
        <v>0</v>
      </c>
      <c r="Y607" s="43">
        <f>Y608</f>
        <v>0</v>
      </c>
      <c r="Z607" s="43">
        <f t="shared" si="260"/>
        <v>0</v>
      </c>
      <c r="AA607" s="43">
        <f>AA608</f>
        <v>0</v>
      </c>
      <c r="AB607" s="47">
        <f t="shared" si="236"/>
        <v>0</v>
      </c>
      <c r="AC607" s="43">
        <f>AC608</f>
        <v>0</v>
      </c>
      <c r="AD607" s="47">
        <f t="shared" si="236"/>
        <v>0</v>
      </c>
      <c r="AE607" s="43">
        <f>AE608</f>
        <v>0</v>
      </c>
      <c r="AF607" s="47">
        <f t="shared" si="251"/>
        <v>0</v>
      </c>
      <c r="AG607" s="43">
        <v>0</v>
      </c>
      <c r="AH607" s="47">
        <f t="shared" si="251"/>
        <v>0</v>
      </c>
      <c r="AI607" s="43">
        <v>0</v>
      </c>
      <c r="AJ607" s="47">
        <f t="shared" si="251"/>
        <v>0</v>
      </c>
      <c r="AK607" s="43">
        <v>0</v>
      </c>
      <c r="AL607" s="47">
        <f t="shared" si="251"/>
        <v>0</v>
      </c>
      <c r="AM607" s="43">
        <v>0</v>
      </c>
      <c r="AN607" s="47">
        <f t="shared" si="252"/>
        <v>0</v>
      </c>
      <c r="AO607" s="43">
        <v>0</v>
      </c>
      <c r="AP607" s="47">
        <f t="shared" si="252"/>
        <v>0</v>
      </c>
      <c r="AQ607" s="43">
        <v>750</v>
      </c>
      <c r="AR607" s="47">
        <f t="shared" si="252"/>
        <v>750</v>
      </c>
      <c r="AS607" s="43"/>
      <c r="AT607" s="47">
        <f t="shared" si="252"/>
        <v>750</v>
      </c>
      <c r="AU607" s="43"/>
      <c r="AV607" s="47">
        <f t="shared" si="253"/>
        <v>750</v>
      </c>
      <c r="AW607" s="43"/>
      <c r="AX607" s="47">
        <f t="shared" si="253"/>
        <v>750</v>
      </c>
    </row>
    <row r="608" spans="1:50" ht="44.25" customHeight="1" x14ac:dyDescent="0.45">
      <c r="A608" s="15"/>
      <c r="B608" s="48"/>
      <c r="C608" s="45" t="s">
        <v>413</v>
      </c>
      <c r="D608" s="45" t="s">
        <v>266</v>
      </c>
      <c r="E608" s="45"/>
      <c r="F608" s="45"/>
      <c r="G608" s="43">
        <f>G609</f>
        <v>0</v>
      </c>
      <c r="H608" s="43">
        <f>H609+H610</f>
        <v>0</v>
      </c>
      <c r="I608" s="43">
        <f t="shared" ref="I608:I671" si="261">G608+H608</f>
        <v>0</v>
      </c>
      <c r="J608" s="43">
        <f>J609+J610</f>
        <v>0</v>
      </c>
      <c r="K608" s="43">
        <f t="shared" si="243"/>
        <v>0</v>
      </c>
      <c r="L608" s="43">
        <f>L609+L610</f>
        <v>0</v>
      </c>
      <c r="M608" s="46">
        <f t="shared" si="257"/>
        <v>0</v>
      </c>
      <c r="N608" s="43">
        <f>N609+N610</f>
        <v>0</v>
      </c>
      <c r="O608" s="46">
        <f t="shared" si="258"/>
        <v>0</v>
      </c>
      <c r="P608" s="43">
        <f>P609+P610</f>
        <v>0</v>
      </c>
      <c r="Q608" s="46">
        <f t="shared" si="238"/>
        <v>0</v>
      </c>
      <c r="R608" s="43">
        <f>R609+R610</f>
        <v>0</v>
      </c>
      <c r="S608" s="46">
        <f t="shared" si="239"/>
        <v>0</v>
      </c>
      <c r="T608" s="43">
        <f>T609+T610</f>
        <v>0</v>
      </c>
      <c r="U608" s="46">
        <f t="shared" si="240"/>
        <v>0</v>
      </c>
      <c r="V608" s="46"/>
      <c r="W608" s="46">
        <f t="shared" si="241"/>
        <v>0</v>
      </c>
      <c r="X608" s="46">
        <f>X609+X610</f>
        <v>0</v>
      </c>
      <c r="Y608" s="43">
        <f>Y609+Y610</f>
        <v>0</v>
      </c>
      <c r="Z608" s="43">
        <f t="shared" si="260"/>
        <v>0</v>
      </c>
      <c r="AA608" s="43">
        <f>AA609+AA610</f>
        <v>0</v>
      </c>
      <c r="AB608" s="47">
        <f t="shared" si="236"/>
        <v>0</v>
      </c>
      <c r="AC608" s="43">
        <f>AC609+AC610</f>
        <v>0</v>
      </c>
      <c r="AD608" s="47">
        <f t="shared" si="236"/>
        <v>0</v>
      </c>
      <c r="AE608" s="43">
        <f>AE609+AE610</f>
        <v>0</v>
      </c>
      <c r="AF608" s="47">
        <f t="shared" si="251"/>
        <v>0</v>
      </c>
      <c r="AG608" s="43">
        <f>AG609+AG610</f>
        <v>0</v>
      </c>
      <c r="AH608" s="47">
        <f t="shared" si="251"/>
        <v>0</v>
      </c>
      <c r="AI608" s="43">
        <f>AI609+AI610</f>
        <v>0</v>
      </c>
      <c r="AJ608" s="47">
        <f t="shared" si="251"/>
        <v>0</v>
      </c>
      <c r="AK608" s="43">
        <f>AK609+AK610</f>
        <v>0</v>
      </c>
      <c r="AL608" s="47">
        <f t="shared" si="251"/>
        <v>0</v>
      </c>
      <c r="AM608" s="43">
        <f>AM609+AM610</f>
        <v>0</v>
      </c>
      <c r="AN608" s="47">
        <f t="shared" si="252"/>
        <v>0</v>
      </c>
      <c r="AO608" s="43">
        <f>AO609+AO610</f>
        <v>0</v>
      </c>
      <c r="AP608" s="47">
        <f t="shared" si="252"/>
        <v>0</v>
      </c>
      <c r="AQ608" s="43">
        <f>AQ609</f>
        <v>110</v>
      </c>
      <c r="AR608" s="47">
        <f t="shared" si="252"/>
        <v>110</v>
      </c>
      <c r="AS608" s="43">
        <f>AS609</f>
        <v>0</v>
      </c>
      <c r="AT608" s="47">
        <f t="shared" si="252"/>
        <v>110</v>
      </c>
      <c r="AU608" s="43">
        <f>AU609</f>
        <v>0</v>
      </c>
      <c r="AV608" s="47">
        <f t="shared" si="253"/>
        <v>110</v>
      </c>
      <c r="AW608" s="43">
        <f>AW609</f>
        <v>0</v>
      </c>
      <c r="AX608" s="47">
        <f t="shared" si="253"/>
        <v>110</v>
      </c>
    </row>
    <row r="609" spans="1:50" ht="90.75" customHeight="1" x14ac:dyDescent="0.45">
      <c r="A609" s="15"/>
      <c r="B609" s="48"/>
      <c r="C609" s="45" t="s">
        <v>267</v>
      </c>
      <c r="D609" s="45" t="s">
        <v>268</v>
      </c>
      <c r="E609" s="45"/>
      <c r="F609" s="45"/>
      <c r="G609" s="43">
        <f>G610+G611</f>
        <v>0</v>
      </c>
      <c r="H609" s="43"/>
      <c r="I609" s="43">
        <f t="shared" si="261"/>
        <v>0</v>
      </c>
      <c r="J609" s="43"/>
      <c r="K609" s="43">
        <f t="shared" si="243"/>
        <v>0</v>
      </c>
      <c r="L609" s="43"/>
      <c r="M609" s="46">
        <f t="shared" si="257"/>
        <v>0</v>
      </c>
      <c r="N609" s="43"/>
      <c r="O609" s="46">
        <f t="shared" si="258"/>
        <v>0</v>
      </c>
      <c r="P609" s="43"/>
      <c r="Q609" s="46">
        <f t="shared" si="238"/>
        <v>0</v>
      </c>
      <c r="R609" s="43"/>
      <c r="S609" s="46">
        <f t="shared" si="239"/>
        <v>0</v>
      </c>
      <c r="T609" s="43"/>
      <c r="U609" s="46">
        <f t="shared" si="240"/>
        <v>0</v>
      </c>
      <c r="V609" s="46"/>
      <c r="W609" s="46">
        <f t="shared" si="241"/>
        <v>0</v>
      </c>
      <c r="X609" s="46"/>
      <c r="Y609" s="43">
        <v>0</v>
      </c>
      <c r="Z609" s="43">
        <f t="shared" si="260"/>
        <v>0</v>
      </c>
      <c r="AA609" s="43">
        <v>0</v>
      </c>
      <c r="AB609" s="47">
        <f t="shared" si="236"/>
        <v>0</v>
      </c>
      <c r="AC609" s="43">
        <v>0</v>
      </c>
      <c r="AD609" s="47">
        <f t="shared" si="236"/>
        <v>0</v>
      </c>
      <c r="AE609" s="43">
        <v>0</v>
      </c>
      <c r="AF609" s="47">
        <f t="shared" si="251"/>
        <v>0</v>
      </c>
      <c r="AG609" s="43">
        <v>0</v>
      </c>
      <c r="AH609" s="47">
        <f t="shared" si="251"/>
        <v>0</v>
      </c>
      <c r="AI609" s="43">
        <v>0</v>
      </c>
      <c r="AJ609" s="47">
        <f t="shared" si="251"/>
        <v>0</v>
      </c>
      <c r="AK609" s="43">
        <v>0</v>
      </c>
      <c r="AL609" s="47">
        <f t="shared" si="251"/>
        <v>0</v>
      </c>
      <c r="AM609" s="43">
        <v>0</v>
      </c>
      <c r="AN609" s="47">
        <f t="shared" si="252"/>
        <v>0</v>
      </c>
      <c r="AO609" s="43">
        <v>0</v>
      </c>
      <c r="AP609" s="47">
        <f t="shared" si="252"/>
        <v>0</v>
      </c>
      <c r="AQ609" s="43">
        <f>AQ610+AQ611</f>
        <v>110</v>
      </c>
      <c r="AR609" s="47">
        <f t="shared" si="252"/>
        <v>110</v>
      </c>
      <c r="AS609" s="43">
        <f>AS610+AS611</f>
        <v>0</v>
      </c>
      <c r="AT609" s="47">
        <f t="shared" si="252"/>
        <v>110</v>
      </c>
      <c r="AU609" s="43">
        <f>AU610+AU611</f>
        <v>0</v>
      </c>
      <c r="AV609" s="47">
        <f t="shared" si="253"/>
        <v>110</v>
      </c>
      <c r="AW609" s="43">
        <f>AW610+AW611</f>
        <v>0</v>
      </c>
      <c r="AX609" s="47">
        <f t="shared" si="253"/>
        <v>110</v>
      </c>
    </row>
    <row r="610" spans="1:50" ht="49.5" customHeight="1" x14ac:dyDescent="0.45">
      <c r="A610" s="15"/>
      <c r="B610" s="48"/>
      <c r="C610" s="45" t="s">
        <v>14</v>
      </c>
      <c r="D610" s="45" t="s">
        <v>268</v>
      </c>
      <c r="E610" s="45">
        <v>200</v>
      </c>
      <c r="F610" s="45">
        <v>13</v>
      </c>
      <c r="G610" s="43">
        <v>0</v>
      </c>
      <c r="H610" s="43"/>
      <c r="I610" s="43">
        <f t="shared" si="261"/>
        <v>0</v>
      </c>
      <c r="J610" s="43"/>
      <c r="K610" s="43">
        <f t="shared" si="243"/>
        <v>0</v>
      </c>
      <c r="L610" s="43"/>
      <c r="M610" s="46">
        <f t="shared" si="257"/>
        <v>0</v>
      </c>
      <c r="N610" s="43"/>
      <c r="O610" s="46">
        <f t="shared" si="258"/>
        <v>0</v>
      </c>
      <c r="P610" s="43"/>
      <c r="Q610" s="46">
        <f t="shared" si="238"/>
        <v>0</v>
      </c>
      <c r="R610" s="43"/>
      <c r="S610" s="46">
        <f t="shared" si="239"/>
        <v>0</v>
      </c>
      <c r="T610" s="43"/>
      <c r="U610" s="46">
        <f t="shared" si="240"/>
        <v>0</v>
      </c>
      <c r="V610" s="46"/>
      <c r="W610" s="46">
        <f t="shared" si="241"/>
        <v>0</v>
      </c>
      <c r="X610" s="46"/>
      <c r="Y610" s="43">
        <v>0</v>
      </c>
      <c r="Z610" s="43">
        <f t="shared" si="260"/>
        <v>0</v>
      </c>
      <c r="AA610" s="43">
        <v>0</v>
      </c>
      <c r="AB610" s="47">
        <f t="shared" si="236"/>
        <v>0</v>
      </c>
      <c r="AC610" s="43">
        <v>0</v>
      </c>
      <c r="AD610" s="47">
        <f t="shared" si="236"/>
        <v>0</v>
      </c>
      <c r="AE610" s="43">
        <v>0</v>
      </c>
      <c r="AF610" s="47">
        <f t="shared" si="251"/>
        <v>0</v>
      </c>
      <c r="AG610" s="43">
        <v>0</v>
      </c>
      <c r="AH610" s="47">
        <f t="shared" si="251"/>
        <v>0</v>
      </c>
      <c r="AI610" s="43">
        <v>0</v>
      </c>
      <c r="AJ610" s="47">
        <f t="shared" si="251"/>
        <v>0</v>
      </c>
      <c r="AK610" s="43">
        <v>0</v>
      </c>
      <c r="AL610" s="47">
        <f t="shared" si="251"/>
        <v>0</v>
      </c>
      <c r="AM610" s="43">
        <v>0</v>
      </c>
      <c r="AN610" s="47">
        <f t="shared" si="252"/>
        <v>0</v>
      </c>
      <c r="AO610" s="43">
        <v>0</v>
      </c>
      <c r="AP610" s="47">
        <f t="shared" si="252"/>
        <v>0</v>
      </c>
      <c r="AQ610" s="43">
        <v>100</v>
      </c>
      <c r="AR610" s="47">
        <f t="shared" si="252"/>
        <v>100</v>
      </c>
      <c r="AS610" s="43"/>
      <c r="AT610" s="47">
        <f t="shared" si="252"/>
        <v>100</v>
      </c>
      <c r="AU610" s="43"/>
      <c r="AV610" s="47">
        <f t="shared" si="253"/>
        <v>100</v>
      </c>
      <c r="AW610" s="43"/>
      <c r="AX610" s="47">
        <f t="shared" si="253"/>
        <v>100</v>
      </c>
    </row>
    <row r="611" spans="1:50" ht="25.2" x14ac:dyDescent="0.45">
      <c r="A611" s="15"/>
      <c r="B611" s="48"/>
      <c r="C611" s="45" t="s">
        <v>18</v>
      </c>
      <c r="D611" s="45" t="s">
        <v>268</v>
      </c>
      <c r="E611" s="45">
        <v>800</v>
      </c>
      <c r="F611" s="45">
        <v>13</v>
      </c>
      <c r="G611" s="43">
        <v>0</v>
      </c>
      <c r="H611" s="43">
        <f>H612</f>
        <v>0</v>
      </c>
      <c r="I611" s="43">
        <f t="shared" si="261"/>
        <v>0</v>
      </c>
      <c r="J611" s="43">
        <f>J612</f>
        <v>0</v>
      </c>
      <c r="K611" s="43">
        <f t="shared" si="243"/>
        <v>0</v>
      </c>
      <c r="L611" s="43">
        <f>L612</f>
        <v>0</v>
      </c>
      <c r="M611" s="46">
        <f t="shared" si="257"/>
        <v>0</v>
      </c>
      <c r="N611" s="43">
        <f>N612</f>
        <v>0</v>
      </c>
      <c r="O611" s="46">
        <f t="shared" si="258"/>
        <v>0</v>
      </c>
      <c r="P611" s="43">
        <f>P612</f>
        <v>0</v>
      </c>
      <c r="Q611" s="46">
        <f t="shared" si="238"/>
        <v>0</v>
      </c>
      <c r="R611" s="43">
        <f>R612</f>
        <v>0</v>
      </c>
      <c r="S611" s="46">
        <f t="shared" si="239"/>
        <v>0</v>
      </c>
      <c r="T611" s="43">
        <f>T612</f>
        <v>0</v>
      </c>
      <c r="U611" s="46">
        <f t="shared" si="240"/>
        <v>0</v>
      </c>
      <c r="V611" s="46"/>
      <c r="W611" s="46">
        <f t="shared" si="241"/>
        <v>0</v>
      </c>
      <c r="X611" s="46">
        <f>X612</f>
        <v>0</v>
      </c>
      <c r="Y611" s="43">
        <f>Y612</f>
        <v>0</v>
      </c>
      <c r="Z611" s="43">
        <f t="shared" si="260"/>
        <v>0</v>
      </c>
      <c r="AA611" s="43">
        <f>AA612</f>
        <v>0</v>
      </c>
      <c r="AB611" s="47">
        <f t="shared" si="236"/>
        <v>0</v>
      </c>
      <c r="AC611" s="43">
        <f>AC612</f>
        <v>0</v>
      </c>
      <c r="AD611" s="47">
        <f t="shared" si="236"/>
        <v>0</v>
      </c>
      <c r="AE611" s="43">
        <f>AE612</f>
        <v>0</v>
      </c>
      <c r="AF611" s="47">
        <f t="shared" si="251"/>
        <v>0</v>
      </c>
      <c r="AG611" s="43">
        <f>AG612</f>
        <v>0</v>
      </c>
      <c r="AH611" s="47">
        <f t="shared" si="251"/>
        <v>0</v>
      </c>
      <c r="AI611" s="43">
        <f>AI612</f>
        <v>0</v>
      </c>
      <c r="AJ611" s="47">
        <f t="shared" si="251"/>
        <v>0</v>
      </c>
      <c r="AK611" s="43">
        <f>AK612</f>
        <v>0</v>
      </c>
      <c r="AL611" s="47">
        <f t="shared" si="251"/>
        <v>0</v>
      </c>
      <c r="AM611" s="43">
        <f>AM612</f>
        <v>0</v>
      </c>
      <c r="AN611" s="47">
        <f t="shared" si="252"/>
        <v>0</v>
      </c>
      <c r="AO611" s="43">
        <f>AO612</f>
        <v>0</v>
      </c>
      <c r="AP611" s="47">
        <f t="shared" si="252"/>
        <v>0</v>
      </c>
      <c r="AQ611" s="43">
        <v>10</v>
      </c>
      <c r="AR611" s="47">
        <f t="shared" si="252"/>
        <v>10</v>
      </c>
      <c r="AS611" s="43"/>
      <c r="AT611" s="47">
        <f t="shared" si="252"/>
        <v>10</v>
      </c>
      <c r="AU611" s="43"/>
      <c r="AV611" s="47">
        <f t="shared" si="253"/>
        <v>10</v>
      </c>
      <c r="AW611" s="43"/>
      <c r="AX611" s="47">
        <f t="shared" si="253"/>
        <v>10</v>
      </c>
    </row>
    <row r="612" spans="1:50" ht="65.25" customHeight="1" x14ac:dyDescent="0.45">
      <c r="A612" s="15"/>
      <c r="B612" s="48"/>
      <c r="C612" s="45" t="s">
        <v>412</v>
      </c>
      <c r="D612" s="45" t="s">
        <v>269</v>
      </c>
      <c r="E612" s="45"/>
      <c r="F612" s="45"/>
      <c r="G612" s="43">
        <f>G613</f>
        <v>0</v>
      </c>
      <c r="H612" s="43">
        <f>H613</f>
        <v>0</v>
      </c>
      <c r="I612" s="43">
        <f t="shared" si="261"/>
        <v>0</v>
      </c>
      <c r="J612" s="43">
        <f>J613</f>
        <v>0</v>
      </c>
      <c r="K612" s="43">
        <f t="shared" si="243"/>
        <v>0</v>
      </c>
      <c r="L612" s="43">
        <f>L613</f>
        <v>0</v>
      </c>
      <c r="M612" s="46">
        <f t="shared" si="257"/>
        <v>0</v>
      </c>
      <c r="N612" s="43">
        <f>N613</f>
        <v>0</v>
      </c>
      <c r="O612" s="46">
        <f t="shared" si="258"/>
        <v>0</v>
      </c>
      <c r="P612" s="43">
        <f>P613</f>
        <v>0</v>
      </c>
      <c r="Q612" s="46">
        <f t="shared" si="238"/>
        <v>0</v>
      </c>
      <c r="R612" s="43">
        <f>R613</f>
        <v>0</v>
      </c>
      <c r="S612" s="46">
        <f t="shared" si="239"/>
        <v>0</v>
      </c>
      <c r="T612" s="43">
        <f>T613</f>
        <v>0</v>
      </c>
      <c r="U612" s="46">
        <f t="shared" si="240"/>
        <v>0</v>
      </c>
      <c r="V612" s="46"/>
      <c r="W612" s="46">
        <f t="shared" si="241"/>
        <v>0</v>
      </c>
      <c r="X612" s="46">
        <f>X613</f>
        <v>0</v>
      </c>
      <c r="Y612" s="43">
        <f>Y613</f>
        <v>0</v>
      </c>
      <c r="Z612" s="43">
        <f t="shared" si="260"/>
        <v>0</v>
      </c>
      <c r="AA612" s="43">
        <f>AA613</f>
        <v>0</v>
      </c>
      <c r="AB612" s="47">
        <f t="shared" si="236"/>
        <v>0</v>
      </c>
      <c r="AC612" s="43">
        <f>AC613</f>
        <v>0</v>
      </c>
      <c r="AD612" s="47">
        <f t="shared" si="236"/>
        <v>0</v>
      </c>
      <c r="AE612" s="43">
        <f>AE613</f>
        <v>0</v>
      </c>
      <c r="AF612" s="47">
        <f t="shared" si="251"/>
        <v>0</v>
      </c>
      <c r="AG612" s="43">
        <f>AG613</f>
        <v>0</v>
      </c>
      <c r="AH612" s="47">
        <f t="shared" si="251"/>
        <v>0</v>
      </c>
      <c r="AI612" s="43">
        <f>AI613</f>
        <v>0</v>
      </c>
      <c r="AJ612" s="47">
        <f t="shared" si="251"/>
        <v>0</v>
      </c>
      <c r="AK612" s="43">
        <f>AK613</f>
        <v>0</v>
      </c>
      <c r="AL612" s="47">
        <f t="shared" si="251"/>
        <v>0</v>
      </c>
      <c r="AM612" s="43">
        <f>AM613</f>
        <v>0</v>
      </c>
      <c r="AN612" s="47">
        <f t="shared" si="252"/>
        <v>0</v>
      </c>
      <c r="AO612" s="43">
        <f>AO613</f>
        <v>0</v>
      </c>
      <c r="AP612" s="47">
        <f t="shared" si="252"/>
        <v>0</v>
      </c>
      <c r="AQ612" s="43">
        <f>AQ613</f>
        <v>238</v>
      </c>
      <c r="AR612" s="47">
        <f t="shared" si="252"/>
        <v>238</v>
      </c>
      <c r="AS612" s="43">
        <f>AS613</f>
        <v>0</v>
      </c>
      <c r="AT612" s="47">
        <f t="shared" si="252"/>
        <v>238</v>
      </c>
      <c r="AU612" s="43">
        <f>AU613</f>
        <v>0</v>
      </c>
      <c r="AV612" s="47">
        <f t="shared" si="253"/>
        <v>238</v>
      </c>
      <c r="AW612" s="43">
        <f>AW613</f>
        <v>0</v>
      </c>
      <c r="AX612" s="47">
        <f t="shared" si="253"/>
        <v>238</v>
      </c>
    </row>
    <row r="613" spans="1:50" ht="38.25" customHeight="1" x14ac:dyDescent="0.45">
      <c r="A613" s="15"/>
      <c r="B613" s="48"/>
      <c r="C613" s="45" t="s">
        <v>270</v>
      </c>
      <c r="D613" s="45" t="s">
        <v>271</v>
      </c>
      <c r="E613" s="45"/>
      <c r="F613" s="45"/>
      <c r="G613" s="43">
        <f>G614</f>
        <v>0</v>
      </c>
      <c r="H613" s="43"/>
      <c r="I613" s="43">
        <f t="shared" si="261"/>
        <v>0</v>
      </c>
      <c r="J613" s="43"/>
      <c r="K613" s="43">
        <f t="shared" si="243"/>
        <v>0</v>
      </c>
      <c r="L613" s="43"/>
      <c r="M613" s="46">
        <f t="shared" si="257"/>
        <v>0</v>
      </c>
      <c r="N613" s="43"/>
      <c r="O613" s="46">
        <f t="shared" si="258"/>
        <v>0</v>
      </c>
      <c r="P613" s="43"/>
      <c r="Q613" s="46">
        <f t="shared" si="238"/>
        <v>0</v>
      </c>
      <c r="R613" s="43"/>
      <c r="S613" s="46">
        <f t="shared" si="239"/>
        <v>0</v>
      </c>
      <c r="T613" s="43"/>
      <c r="U613" s="46">
        <f t="shared" si="240"/>
        <v>0</v>
      </c>
      <c r="V613" s="46"/>
      <c r="W613" s="46">
        <f t="shared" si="241"/>
        <v>0</v>
      </c>
      <c r="X613" s="46"/>
      <c r="Y613" s="43">
        <v>0</v>
      </c>
      <c r="Z613" s="43">
        <f t="shared" si="260"/>
        <v>0</v>
      </c>
      <c r="AA613" s="43">
        <v>0</v>
      </c>
      <c r="AB613" s="47">
        <f t="shared" si="236"/>
        <v>0</v>
      </c>
      <c r="AC613" s="43">
        <v>0</v>
      </c>
      <c r="AD613" s="47">
        <f t="shared" si="236"/>
        <v>0</v>
      </c>
      <c r="AE613" s="43">
        <v>0</v>
      </c>
      <c r="AF613" s="47">
        <f t="shared" si="251"/>
        <v>0</v>
      </c>
      <c r="AG613" s="43">
        <v>0</v>
      </c>
      <c r="AH613" s="47">
        <f t="shared" si="251"/>
        <v>0</v>
      </c>
      <c r="AI613" s="43">
        <v>0</v>
      </c>
      <c r="AJ613" s="47">
        <f t="shared" si="251"/>
        <v>0</v>
      </c>
      <c r="AK613" s="43">
        <v>0</v>
      </c>
      <c r="AL613" s="47">
        <f t="shared" si="251"/>
        <v>0</v>
      </c>
      <c r="AM613" s="43">
        <v>0</v>
      </c>
      <c r="AN613" s="47">
        <f t="shared" si="252"/>
        <v>0</v>
      </c>
      <c r="AO613" s="43">
        <v>0</v>
      </c>
      <c r="AP613" s="47">
        <f t="shared" si="252"/>
        <v>0</v>
      </c>
      <c r="AQ613" s="43">
        <f>AQ614</f>
        <v>238</v>
      </c>
      <c r="AR613" s="47">
        <f t="shared" si="252"/>
        <v>238</v>
      </c>
      <c r="AS613" s="43">
        <f>AS614</f>
        <v>0</v>
      </c>
      <c r="AT613" s="47">
        <f t="shared" si="252"/>
        <v>238</v>
      </c>
      <c r="AU613" s="43">
        <f>AU614</f>
        <v>0</v>
      </c>
      <c r="AV613" s="47">
        <f t="shared" si="253"/>
        <v>238</v>
      </c>
      <c r="AW613" s="43">
        <f>AW614</f>
        <v>0</v>
      </c>
      <c r="AX613" s="47">
        <f t="shared" si="253"/>
        <v>238</v>
      </c>
    </row>
    <row r="614" spans="1:50" ht="38.25" customHeight="1" x14ac:dyDescent="0.45">
      <c r="A614" s="15"/>
      <c r="B614" s="48"/>
      <c r="C614" s="45" t="s">
        <v>14</v>
      </c>
      <c r="D614" s="45" t="s">
        <v>271</v>
      </c>
      <c r="E614" s="45">
        <v>200</v>
      </c>
      <c r="F614" s="45">
        <v>13</v>
      </c>
      <c r="G614" s="43">
        <v>0</v>
      </c>
      <c r="H614" s="43">
        <f>H615</f>
        <v>0</v>
      </c>
      <c r="I614" s="43">
        <f t="shared" si="261"/>
        <v>0</v>
      </c>
      <c r="J614" s="43">
        <f>J615</f>
        <v>0</v>
      </c>
      <c r="K614" s="43">
        <f t="shared" si="243"/>
        <v>0</v>
      </c>
      <c r="L614" s="43">
        <f>L615</f>
        <v>0</v>
      </c>
      <c r="M614" s="46">
        <f t="shared" si="257"/>
        <v>0</v>
      </c>
      <c r="N614" s="43">
        <f>N615</f>
        <v>0</v>
      </c>
      <c r="O614" s="46">
        <f t="shared" si="258"/>
        <v>0</v>
      </c>
      <c r="P614" s="43">
        <f>P615</f>
        <v>0</v>
      </c>
      <c r="Q614" s="46">
        <f t="shared" si="238"/>
        <v>0</v>
      </c>
      <c r="R614" s="43">
        <f>R615</f>
        <v>0</v>
      </c>
      <c r="S614" s="46">
        <f t="shared" si="239"/>
        <v>0</v>
      </c>
      <c r="T614" s="43">
        <f>T615</f>
        <v>0</v>
      </c>
      <c r="U614" s="46">
        <f t="shared" si="240"/>
        <v>0</v>
      </c>
      <c r="V614" s="46"/>
      <c r="W614" s="46">
        <f t="shared" si="241"/>
        <v>0</v>
      </c>
      <c r="X614" s="46">
        <f>X615</f>
        <v>0</v>
      </c>
      <c r="Y614" s="43">
        <f>Y615</f>
        <v>0</v>
      </c>
      <c r="Z614" s="43">
        <f t="shared" si="260"/>
        <v>0</v>
      </c>
      <c r="AA614" s="43">
        <f>AA615</f>
        <v>0</v>
      </c>
      <c r="AB614" s="47">
        <f t="shared" si="236"/>
        <v>0</v>
      </c>
      <c r="AC614" s="43">
        <v>0</v>
      </c>
      <c r="AD614" s="47">
        <f t="shared" si="236"/>
        <v>0</v>
      </c>
      <c r="AE614" s="43">
        <v>0</v>
      </c>
      <c r="AF614" s="47">
        <f t="shared" si="251"/>
        <v>0</v>
      </c>
      <c r="AG614" s="43">
        <v>0</v>
      </c>
      <c r="AH614" s="47">
        <f t="shared" si="251"/>
        <v>0</v>
      </c>
      <c r="AI614" s="43">
        <v>0</v>
      </c>
      <c r="AJ614" s="47">
        <f t="shared" si="251"/>
        <v>0</v>
      </c>
      <c r="AK614" s="43">
        <v>0</v>
      </c>
      <c r="AL614" s="47">
        <f t="shared" si="251"/>
        <v>0</v>
      </c>
      <c r="AM614" s="43">
        <v>0</v>
      </c>
      <c r="AN614" s="47">
        <f t="shared" si="252"/>
        <v>0</v>
      </c>
      <c r="AO614" s="43">
        <v>0</v>
      </c>
      <c r="AP614" s="47">
        <f t="shared" si="252"/>
        <v>0</v>
      </c>
      <c r="AQ614" s="43">
        <v>238</v>
      </c>
      <c r="AR614" s="47">
        <f t="shared" si="252"/>
        <v>238</v>
      </c>
      <c r="AS614" s="43"/>
      <c r="AT614" s="47">
        <f t="shared" si="252"/>
        <v>238</v>
      </c>
      <c r="AU614" s="43"/>
      <c r="AV614" s="47">
        <f t="shared" si="253"/>
        <v>238</v>
      </c>
      <c r="AW614" s="43"/>
      <c r="AX614" s="47">
        <f t="shared" si="253"/>
        <v>238</v>
      </c>
    </row>
    <row r="615" spans="1:50" ht="65.25" customHeight="1" x14ac:dyDescent="0.45">
      <c r="A615" s="15"/>
      <c r="B615" s="48"/>
      <c r="C615" s="45" t="s">
        <v>507</v>
      </c>
      <c r="D615" s="45" t="s">
        <v>272</v>
      </c>
      <c r="E615" s="45"/>
      <c r="F615" s="45"/>
      <c r="G615" s="43">
        <f>G616</f>
        <v>0</v>
      </c>
      <c r="H615" s="43">
        <f>H616+H617+H618</f>
        <v>0</v>
      </c>
      <c r="I615" s="43">
        <f t="shared" si="261"/>
        <v>0</v>
      </c>
      <c r="J615" s="43">
        <f>J616+J617+J618</f>
        <v>0</v>
      </c>
      <c r="K615" s="43">
        <f t="shared" si="243"/>
        <v>0</v>
      </c>
      <c r="L615" s="43">
        <f>L616+L617+L618</f>
        <v>0</v>
      </c>
      <c r="M615" s="46">
        <f t="shared" si="257"/>
        <v>0</v>
      </c>
      <c r="N615" s="43">
        <f>N616+N617+N618</f>
        <v>0</v>
      </c>
      <c r="O615" s="46">
        <f t="shared" si="258"/>
        <v>0</v>
      </c>
      <c r="P615" s="43">
        <f>P616+P617+P618</f>
        <v>0</v>
      </c>
      <c r="Q615" s="46">
        <f t="shared" si="238"/>
        <v>0</v>
      </c>
      <c r="R615" s="43">
        <f>R616+R617+R618</f>
        <v>0</v>
      </c>
      <c r="S615" s="46">
        <f t="shared" si="239"/>
        <v>0</v>
      </c>
      <c r="T615" s="43">
        <f>T616+T617+T618</f>
        <v>0</v>
      </c>
      <c r="U615" s="46">
        <f t="shared" si="240"/>
        <v>0</v>
      </c>
      <c r="V615" s="46"/>
      <c r="W615" s="46">
        <f t="shared" si="241"/>
        <v>0</v>
      </c>
      <c r="X615" s="46">
        <f>X616+X617+X618</f>
        <v>0</v>
      </c>
      <c r="Y615" s="43">
        <f>Y616+Y617+Y618</f>
        <v>0</v>
      </c>
      <c r="Z615" s="43">
        <f t="shared" si="260"/>
        <v>0</v>
      </c>
      <c r="AA615" s="43">
        <f>AA616+AA617+AA618</f>
        <v>0</v>
      </c>
      <c r="AB615" s="47">
        <f t="shared" si="236"/>
        <v>0</v>
      </c>
      <c r="AC615" s="43">
        <f>AC616</f>
        <v>0</v>
      </c>
      <c r="AD615" s="47">
        <f t="shared" si="236"/>
        <v>0</v>
      </c>
      <c r="AE615" s="43">
        <f>AE616</f>
        <v>0</v>
      </c>
      <c r="AF615" s="47">
        <f t="shared" si="251"/>
        <v>0</v>
      </c>
      <c r="AG615" s="43">
        <f>AG616</f>
        <v>0</v>
      </c>
      <c r="AH615" s="47">
        <f t="shared" si="251"/>
        <v>0</v>
      </c>
      <c r="AI615" s="43">
        <f>AI616</f>
        <v>0</v>
      </c>
      <c r="AJ615" s="47">
        <f t="shared" si="251"/>
        <v>0</v>
      </c>
      <c r="AK615" s="43">
        <f>AK616</f>
        <v>0</v>
      </c>
      <c r="AL615" s="47">
        <f t="shared" si="251"/>
        <v>0</v>
      </c>
      <c r="AM615" s="43">
        <f>AM616</f>
        <v>0</v>
      </c>
      <c r="AN615" s="47">
        <f t="shared" si="252"/>
        <v>0</v>
      </c>
      <c r="AO615" s="43">
        <f>AO616</f>
        <v>0</v>
      </c>
      <c r="AP615" s="47">
        <f t="shared" si="252"/>
        <v>0</v>
      </c>
      <c r="AQ615" s="43">
        <f>AQ616</f>
        <v>4700.6299999999992</v>
      </c>
      <c r="AR615" s="47">
        <f t="shared" si="252"/>
        <v>4700.6299999999992</v>
      </c>
      <c r="AS615" s="43">
        <f>AS616</f>
        <v>0</v>
      </c>
      <c r="AT615" s="47">
        <f t="shared" si="252"/>
        <v>4700.6299999999992</v>
      </c>
      <c r="AU615" s="43">
        <f>AU616</f>
        <v>0</v>
      </c>
      <c r="AV615" s="47">
        <f t="shared" si="253"/>
        <v>4700.6299999999992</v>
      </c>
      <c r="AW615" s="43">
        <f>AW616</f>
        <v>0</v>
      </c>
      <c r="AX615" s="47">
        <f t="shared" si="253"/>
        <v>4700.6299999999992</v>
      </c>
    </row>
    <row r="616" spans="1:50" ht="46.5" customHeight="1" x14ac:dyDescent="0.45">
      <c r="A616" s="15"/>
      <c r="B616" s="48"/>
      <c r="C616" s="45" t="s">
        <v>130</v>
      </c>
      <c r="D616" s="45" t="s">
        <v>273</v>
      </c>
      <c r="E616" s="45"/>
      <c r="F616" s="45"/>
      <c r="G616" s="43">
        <f>G617+G618+G619</f>
        <v>0</v>
      </c>
      <c r="H616" s="43"/>
      <c r="I616" s="43">
        <f t="shared" si="261"/>
        <v>0</v>
      </c>
      <c r="J616" s="43"/>
      <c r="K616" s="43">
        <f t="shared" si="243"/>
        <v>0</v>
      </c>
      <c r="L616" s="43">
        <v>0</v>
      </c>
      <c r="M616" s="46">
        <f t="shared" si="257"/>
        <v>0</v>
      </c>
      <c r="N616" s="43">
        <v>0</v>
      </c>
      <c r="O616" s="46">
        <f t="shared" si="258"/>
        <v>0</v>
      </c>
      <c r="P616" s="43"/>
      <c r="Q616" s="46">
        <f t="shared" si="238"/>
        <v>0</v>
      </c>
      <c r="R616" s="43">
        <v>0</v>
      </c>
      <c r="S616" s="46">
        <f t="shared" si="239"/>
        <v>0</v>
      </c>
      <c r="T616" s="43">
        <v>0</v>
      </c>
      <c r="U616" s="46">
        <f t="shared" si="240"/>
        <v>0</v>
      </c>
      <c r="V616" s="46"/>
      <c r="W616" s="46">
        <f t="shared" si="241"/>
        <v>0</v>
      </c>
      <c r="X616" s="46"/>
      <c r="Y616" s="43">
        <v>0</v>
      </c>
      <c r="Z616" s="43">
        <f t="shared" si="260"/>
        <v>0</v>
      </c>
      <c r="AA616" s="43">
        <v>0</v>
      </c>
      <c r="AB616" s="47">
        <f t="shared" si="236"/>
        <v>0</v>
      </c>
      <c r="AC616" s="43">
        <f>AC617+AC618+AC619</f>
        <v>0</v>
      </c>
      <c r="AD616" s="47">
        <f t="shared" si="236"/>
        <v>0</v>
      </c>
      <c r="AE616" s="43">
        <f>AE617+AE618+AE619</f>
        <v>0</v>
      </c>
      <c r="AF616" s="47">
        <f t="shared" si="251"/>
        <v>0</v>
      </c>
      <c r="AG616" s="43">
        <f>AG617+AG618+AG619</f>
        <v>0</v>
      </c>
      <c r="AH616" s="47">
        <f t="shared" si="251"/>
        <v>0</v>
      </c>
      <c r="AI616" s="43">
        <f>AI617+AI618+AI619</f>
        <v>0</v>
      </c>
      <c r="AJ616" s="47">
        <f t="shared" si="251"/>
        <v>0</v>
      </c>
      <c r="AK616" s="43">
        <f>AK617+AK618+AK619</f>
        <v>0</v>
      </c>
      <c r="AL616" s="47">
        <f t="shared" si="251"/>
        <v>0</v>
      </c>
      <c r="AM616" s="43">
        <f>AM617+AM618+AM619</f>
        <v>0</v>
      </c>
      <c r="AN616" s="47">
        <f t="shared" si="252"/>
        <v>0</v>
      </c>
      <c r="AO616" s="43">
        <f>AO617+AO618+AO619</f>
        <v>0</v>
      </c>
      <c r="AP616" s="47">
        <f t="shared" si="252"/>
        <v>0</v>
      </c>
      <c r="AQ616" s="43">
        <f>AQ617+AQ618+AQ619</f>
        <v>4700.6299999999992</v>
      </c>
      <c r="AR616" s="47">
        <f t="shared" si="252"/>
        <v>4700.6299999999992</v>
      </c>
      <c r="AS616" s="43">
        <f>AS617+AS618+AS619</f>
        <v>0</v>
      </c>
      <c r="AT616" s="47">
        <f t="shared" si="252"/>
        <v>4700.6299999999992</v>
      </c>
      <c r="AU616" s="43">
        <f>AU617+AU618+AU619</f>
        <v>0</v>
      </c>
      <c r="AV616" s="47">
        <f t="shared" si="253"/>
        <v>4700.6299999999992</v>
      </c>
      <c r="AW616" s="43">
        <f>AW617+AW618+AW619</f>
        <v>0</v>
      </c>
      <c r="AX616" s="47">
        <f t="shared" si="253"/>
        <v>4700.6299999999992</v>
      </c>
    </row>
    <row r="617" spans="1:50" ht="102" customHeight="1" x14ac:dyDescent="0.45">
      <c r="A617" s="15"/>
      <c r="B617" s="48"/>
      <c r="C617" s="45" t="s">
        <v>113</v>
      </c>
      <c r="D617" s="45" t="s">
        <v>273</v>
      </c>
      <c r="E617" s="45">
        <v>100</v>
      </c>
      <c r="F617" s="45">
        <v>13</v>
      </c>
      <c r="G617" s="43">
        <v>0</v>
      </c>
      <c r="H617" s="43"/>
      <c r="I617" s="43">
        <f t="shared" si="261"/>
        <v>0</v>
      </c>
      <c r="J617" s="43"/>
      <c r="K617" s="43">
        <f t="shared" si="243"/>
        <v>0</v>
      </c>
      <c r="L617" s="43"/>
      <c r="M617" s="46">
        <f t="shared" si="257"/>
        <v>0</v>
      </c>
      <c r="N617" s="43"/>
      <c r="O617" s="46">
        <f t="shared" si="258"/>
        <v>0</v>
      </c>
      <c r="P617" s="43"/>
      <c r="Q617" s="46">
        <f t="shared" si="238"/>
        <v>0</v>
      </c>
      <c r="R617" s="43"/>
      <c r="S617" s="46">
        <f t="shared" si="239"/>
        <v>0</v>
      </c>
      <c r="T617" s="43"/>
      <c r="U617" s="46">
        <f t="shared" si="240"/>
        <v>0</v>
      </c>
      <c r="V617" s="46"/>
      <c r="W617" s="46">
        <f t="shared" si="241"/>
        <v>0</v>
      </c>
      <c r="X617" s="46"/>
      <c r="Y617" s="43">
        <v>0</v>
      </c>
      <c r="Z617" s="43">
        <f t="shared" si="260"/>
        <v>0</v>
      </c>
      <c r="AA617" s="43">
        <v>0</v>
      </c>
      <c r="AB617" s="47">
        <f t="shared" si="236"/>
        <v>0</v>
      </c>
      <c r="AC617" s="43">
        <v>0</v>
      </c>
      <c r="AD617" s="47">
        <f t="shared" si="236"/>
        <v>0</v>
      </c>
      <c r="AE617" s="43">
        <v>0</v>
      </c>
      <c r="AF617" s="47">
        <f t="shared" si="251"/>
        <v>0</v>
      </c>
      <c r="AG617" s="43">
        <v>0</v>
      </c>
      <c r="AH617" s="47">
        <f t="shared" si="251"/>
        <v>0</v>
      </c>
      <c r="AI617" s="43">
        <v>0</v>
      </c>
      <c r="AJ617" s="47">
        <f t="shared" si="251"/>
        <v>0</v>
      </c>
      <c r="AK617" s="43">
        <v>0</v>
      </c>
      <c r="AL617" s="47">
        <f t="shared" si="251"/>
        <v>0</v>
      </c>
      <c r="AM617" s="43">
        <v>0</v>
      </c>
      <c r="AN617" s="47">
        <f t="shared" si="252"/>
        <v>0</v>
      </c>
      <c r="AO617" s="43">
        <v>0</v>
      </c>
      <c r="AP617" s="47">
        <f t="shared" si="252"/>
        <v>0</v>
      </c>
      <c r="AQ617" s="43">
        <v>4563.4799999999996</v>
      </c>
      <c r="AR617" s="47">
        <f t="shared" si="252"/>
        <v>4563.4799999999996</v>
      </c>
      <c r="AS617" s="43"/>
      <c r="AT617" s="47">
        <f t="shared" si="252"/>
        <v>4563.4799999999996</v>
      </c>
      <c r="AU617" s="43"/>
      <c r="AV617" s="47">
        <f t="shared" si="253"/>
        <v>4563.4799999999996</v>
      </c>
      <c r="AW617" s="43"/>
      <c r="AX617" s="47">
        <f t="shared" si="253"/>
        <v>4563.4799999999996</v>
      </c>
    </row>
    <row r="618" spans="1:50" ht="38.25" customHeight="1" x14ac:dyDescent="0.45">
      <c r="A618" s="15"/>
      <c r="B618" s="48"/>
      <c r="C618" s="45" t="s">
        <v>14</v>
      </c>
      <c r="D618" s="45" t="s">
        <v>273</v>
      </c>
      <c r="E618" s="45">
        <v>200</v>
      </c>
      <c r="F618" s="45"/>
      <c r="G618" s="43">
        <v>0</v>
      </c>
      <c r="H618" s="43"/>
      <c r="I618" s="43">
        <f t="shared" si="261"/>
        <v>0</v>
      </c>
      <c r="J618" s="43"/>
      <c r="K618" s="43">
        <f t="shared" si="243"/>
        <v>0</v>
      </c>
      <c r="L618" s="43"/>
      <c r="M618" s="46">
        <f t="shared" si="257"/>
        <v>0</v>
      </c>
      <c r="N618" s="43"/>
      <c r="O618" s="46">
        <f t="shared" si="258"/>
        <v>0</v>
      </c>
      <c r="P618" s="43"/>
      <c r="Q618" s="46">
        <f t="shared" si="238"/>
        <v>0</v>
      </c>
      <c r="R618" s="43"/>
      <c r="S618" s="46">
        <f t="shared" si="239"/>
        <v>0</v>
      </c>
      <c r="T618" s="43"/>
      <c r="U618" s="46">
        <f t="shared" si="240"/>
        <v>0</v>
      </c>
      <c r="V618" s="46"/>
      <c r="W618" s="46">
        <f t="shared" si="241"/>
        <v>0</v>
      </c>
      <c r="X618" s="46"/>
      <c r="Y618" s="43">
        <v>0</v>
      </c>
      <c r="Z618" s="43">
        <f t="shared" si="260"/>
        <v>0</v>
      </c>
      <c r="AA618" s="43">
        <v>0</v>
      </c>
      <c r="AB618" s="47">
        <f t="shared" si="236"/>
        <v>0</v>
      </c>
      <c r="AC618" s="43">
        <v>0</v>
      </c>
      <c r="AD618" s="47">
        <f t="shared" si="236"/>
        <v>0</v>
      </c>
      <c r="AE618" s="43"/>
      <c r="AF618" s="47">
        <f t="shared" si="251"/>
        <v>0</v>
      </c>
      <c r="AG618" s="43"/>
      <c r="AH618" s="47">
        <f t="shared" si="251"/>
        <v>0</v>
      </c>
      <c r="AI618" s="43">
        <v>0</v>
      </c>
      <c r="AJ618" s="47">
        <f t="shared" si="251"/>
        <v>0</v>
      </c>
      <c r="AK618" s="43">
        <v>0</v>
      </c>
      <c r="AL618" s="47">
        <f t="shared" si="251"/>
        <v>0</v>
      </c>
      <c r="AM618" s="43">
        <v>0</v>
      </c>
      <c r="AN618" s="47">
        <f t="shared" si="252"/>
        <v>0</v>
      </c>
      <c r="AO618" s="43">
        <v>0</v>
      </c>
      <c r="AP618" s="47">
        <f t="shared" si="252"/>
        <v>0</v>
      </c>
      <c r="AQ618" s="43">
        <v>135.15</v>
      </c>
      <c r="AR618" s="47">
        <f t="shared" si="252"/>
        <v>135.15</v>
      </c>
      <c r="AS618" s="43"/>
      <c r="AT618" s="47">
        <f t="shared" si="252"/>
        <v>135.15</v>
      </c>
      <c r="AU618" s="43"/>
      <c r="AV618" s="47">
        <f t="shared" si="253"/>
        <v>135.15</v>
      </c>
      <c r="AW618" s="43"/>
      <c r="AX618" s="47">
        <f t="shared" si="253"/>
        <v>135.15</v>
      </c>
    </row>
    <row r="619" spans="1:50" ht="25.2" x14ac:dyDescent="0.45">
      <c r="A619" s="15"/>
      <c r="B619" s="48"/>
      <c r="C619" s="45" t="s">
        <v>18</v>
      </c>
      <c r="D619" s="45" t="s">
        <v>273</v>
      </c>
      <c r="E619" s="45">
        <v>800</v>
      </c>
      <c r="F619" s="45"/>
      <c r="G619" s="43">
        <v>0</v>
      </c>
      <c r="H619" s="43">
        <f t="shared" ref="G619:T622" si="262">H620</f>
        <v>0</v>
      </c>
      <c r="I619" s="43">
        <f t="shared" si="261"/>
        <v>0</v>
      </c>
      <c r="J619" s="43">
        <f t="shared" si="262"/>
        <v>0</v>
      </c>
      <c r="K619" s="43">
        <f t="shared" si="243"/>
        <v>0</v>
      </c>
      <c r="L619" s="43">
        <f t="shared" si="262"/>
        <v>0</v>
      </c>
      <c r="M619" s="46">
        <f t="shared" si="257"/>
        <v>0</v>
      </c>
      <c r="N619" s="43">
        <f t="shared" si="262"/>
        <v>0</v>
      </c>
      <c r="O619" s="46">
        <f t="shared" si="258"/>
        <v>0</v>
      </c>
      <c r="P619" s="43">
        <f t="shared" si="262"/>
        <v>0</v>
      </c>
      <c r="Q619" s="46">
        <f t="shared" si="238"/>
        <v>0</v>
      </c>
      <c r="R619" s="43">
        <f t="shared" si="262"/>
        <v>0</v>
      </c>
      <c r="S619" s="46">
        <f t="shared" si="239"/>
        <v>0</v>
      </c>
      <c r="T619" s="43">
        <f t="shared" si="262"/>
        <v>0</v>
      </c>
      <c r="U619" s="46">
        <f t="shared" si="240"/>
        <v>0</v>
      </c>
      <c r="V619" s="46"/>
      <c r="W619" s="46">
        <f t="shared" si="241"/>
        <v>0</v>
      </c>
      <c r="X619" s="46">
        <f t="shared" ref="X619:AW621" si="263">X620</f>
        <v>0</v>
      </c>
      <c r="Y619" s="43">
        <f t="shared" si="263"/>
        <v>0</v>
      </c>
      <c r="Z619" s="43">
        <f t="shared" si="260"/>
        <v>0</v>
      </c>
      <c r="AA619" s="43">
        <f t="shared" si="263"/>
        <v>0</v>
      </c>
      <c r="AB619" s="47">
        <f t="shared" si="236"/>
        <v>0</v>
      </c>
      <c r="AC619" s="43">
        <f t="shared" si="263"/>
        <v>0</v>
      </c>
      <c r="AD619" s="47">
        <f t="shared" si="236"/>
        <v>0</v>
      </c>
      <c r="AE619" s="43">
        <v>0</v>
      </c>
      <c r="AF619" s="47">
        <f t="shared" si="251"/>
        <v>0</v>
      </c>
      <c r="AG619" s="43">
        <f t="shared" si="263"/>
        <v>0</v>
      </c>
      <c r="AH619" s="47">
        <f t="shared" si="251"/>
        <v>0</v>
      </c>
      <c r="AI619" s="43">
        <f t="shared" si="263"/>
        <v>0</v>
      </c>
      <c r="AJ619" s="47">
        <f t="shared" si="251"/>
        <v>0</v>
      </c>
      <c r="AK619" s="43">
        <f t="shared" si="263"/>
        <v>0</v>
      </c>
      <c r="AL619" s="47">
        <f t="shared" si="251"/>
        <v>0</v>
      </c>
      <c r="AM619" s="43">
        <f t="shared" si="263"/>
        <v>0</v>
      </c>
      <c r="AN619" s="47">
        <f t="shared" si="252"/>
        <v>0</v>
      </c>
      <c r="AO619" s="43">
        <f t="shared" si="263"/>
        <v>0</v>
      </c>
      <c r="AP619" s="47">
        <f t="shared" si="252"/>
        <v>0</v>
      </c>
      <c r="AQ619" s="43">
        <v>2</v>
      </c>
      <c r="AR619" s="47">
        <f t="shared" si="252"/>
        <v>2</v>
      </c>
      <c r="AS619" s="43"/>
      <c r="AT619" s="47">
        <f t="shared" si="252"/>
        <v>2</v>
      </c>
      <c r="AU619" s="43"/>
      <c r="AV619" s="47">
        <f t="shared" si="253"/>
        <v>2</v>
      </c>
      <c r="AW619" s="43"/>
      <c r="AX619" s="47">
        <f t="shared" si="253"/>
        <v>2</v>
      </c>
    </row>
    <row r="620" spans="1:50" ht="65.25" customHeight="1" x14ac:dyDescent="0.45">
      <c r="A620" s="15"/>
      <c r="B620" s="48"/>
      <c r="C620" s="74" t="s">
        <v>274</v>
      </c>
      <c r="D620" s="74" t="s">
        <v>275</v>
      </c>
      <c r="E620" s="74"/>
      <c r="F620" s="45"/>
      <c r="G620" s="43">
        <f t="shared" si="262"/>
        <v>0</v>
      </c>
      <c r="H620" s="43">
        <f t="shared" si="262"/>
        <v>0</v>
      </c>
      <c r="I620" s="43">
        <f t="shared" si="261"/>
        <v>0</v>
      </c>
      <c r="J620" s="43">
        <f t="shared" si="262"/>
        <v>0</v>
      </c>
      <c r="K620" s="43">
        <f t="shared" si="243"/>
        <v>0</v>
      </c>
      <c r="L620" s="43">
        <f t="shared" si="262"/>
        <v>0</v>
      </c>
      <c r="M620" s="46">
        <f t="shared" si="257"/>
        <v>0</v>
      </c>
      <c r="N620" s="43">
        <f t="shared" si="262"/>
        <v>0</v>
      </c>
      <c r="O620" s="46">
        <f t="shared" si="258"/>
        <v>0</v>
      </c>
      <c r="P620" s="43">
        <f t="shared" si="262"/>
        <v>0</v>
      </c>
      <c r="Q620" s="46">
        <f t="shared" si="238"/>
        <v>0</v>
      </c>
      <c r="R620" s="43">
        <f t="shared" si="262"/>
        <v>0</v>
      </c>
      <c r="S620" s="46">
        <f t="shared" si="239"/>
        <v>0</v>
      </c>
      <c r="T620" s="43">
        <f t="shared" si="262"/>
        <v>0</v>
      </c>
      <c r="U620" s="46">
        <f t="shared" si="240"/>
        <v>0</v>
      </c>
      <c r="V620" s="46"/>
      <c r="W620" s="46">
        <f t="shared" si="241"/>
        <v>0</v>
      </c>
      <c r="X620" s="46">
        <f t="shared" si="263"/>
        <v>0</v>
      </c>
      <c r="Y620" s="43">
        <f t="shared" si="263"/>
        <v>0</v>
      </c>
      <c r="Z620" s="43">
        <f t="shared" si="260"/>
        <v>0</v>
      </c>
      <c r="AA620" s="43">
        <f t="shared" si="263"/>
        <v>0</v>
      </c>
      <c r="AB620" s="47">
        <f t="shared" si="236"/>
        <v>0</v>
      </c>
      <c r="AC620" s="43">
        <f t="shared" si="263"/>
        <v>0</v>
      </c>
      <c r="AD620" s="47">
        <f t="shared" si="236"/>
        <v>0</v>
      </c>
      <c r="AE620" s="43">
        <f t="shared" si="263"/>
        <v>0</v>
      </c>
      <c r="AF620" s="47">
        <f t="shared" si="251"/>
        <v>0</v>
      </c>
      <c r="AG620" s="43">
        <f t="shared" si="263"/>
        <v>0</v>
      </c>
      <c r="AH620" s="47">
        <f t="shared" si="251"/>
        <v>0</v>
      </c>
      <c r="AI620" s="43">
        <f t="shared" si="263"/>
        <v>0</v>
      </c>
      <c r="AJ620" s="47">
        <f t="shared" si="251"/>
        <v>0</v>
      </c>
      <c r="AK620" s="43">
        <f t="shared" si="263"/>
        <v>0</v>
      </c>
      <c r="AL620" s="47">
        <f t="shared" si="251"/>
        <v>0</v>
      </c>
      <c r="AM620" s="43">
        <f t="shared" si="263"/>
        <v>0</v>
      </c>
      <c r="AN620" s="47">
        <f t="shared" si="252"/>
        <v>0</v>
      </c>
      <c r="AO620" s="43">
        <f t="shared" si="263"/>
        <v>0</v>
      </c>
      <c r="AP620" s="47">
        <f t="shared" si="252"/>
        <v>0</v>
      </c>
      <c r="AQ620" s="43">
        <f t="shared" si="263"/>
        <v>2012.9110000000001</v>
      </c>
      <c r="AR620" s="47">
        <f t="shared" si="252"/>
        <v>2012.9110000000001</v>
      </c>
      <c r="AS620" s="43">
        <f t="shared" si="263"/>
        <v>0</v>
      </c>
      <c r="AT620" s="47">
        <f t="shared" si="252"/>
        <v>2012.9110000000001</v>
      </c>
      <c r="AU620" s="43">
        <f t="shared" si="263"/>
        <v>0</v>
      </c>
      <c r="AV620" s="47">
        <f t="shared" si="253"/>
        <v>2012.9110000000001</v>
      </c>
      <c r="AW620" s="43">
        <f t="shared" si="263"/>
        <v>0</v>
      </c>
      <c r="AX620" s="47">
        <f t="shared" si="253"/>
        <v>2012.9110000000001</v>
      </c>
    </row>
    <row r="621" spans="1:50" ht="42" x14ac:dyDescent="0.45">
      <c r="A621" s="15"/>
      <c r="B621" s="48"/>
      <c r="C621" s="45" t="s">
        <v>276</v>
      </c>
      <c r="D621" s="45" t="s">
        <v>549</v>
      </c>
      <c r="E621" s="45"/>
      <c r="F621" s="45"/>
      <c r="G621" s="43">
        <f t="shared" si="262"/>
        <v>0</v>
      </c>
      <c r="H621" s="43">
        <f t="shared" si="262"/>
        <v>0</v>
      </c>
      <c r="I621" s="43">
        <f t="shared" si="261"/>
        <v>0</v>
      </c>
      <c r="J621" s="43">
        <f t="shared" si="262"/>
        <v>0</v>
      </c>
      <c r="K621" s="43">
        <f t="shared" si="243"/>
        <v>0</v>
      </c>
      <c r="L621" s="43">
        <f t="shared" si="262"/>
        <v>0</v>
      </c>
      <c r="M621" s="46">
        <f t="shared" si="257"/>
        <v>0</v>
      </c>
      <c r="N621" s="43">
        <f t="shared" si="262"/>
        <v>0</v>
      </c>
      <c r="O621" s="46">
        <f t="shared" si="258"/>
        <v>0</v>
      </c>
      <c r="P621" s="43">
        <f t="shared" si="262"/>
        <v>0</v>
      </c>
      <c r="Q621" s="46">
        <f t="shared" si="238"/>
        <v>0</v>
      </c>
      <c r="R621" s="43">
        <f t="shared" si="262"/>
        <v>0</v>
      </c>
      <c r="S621" s="46">
        <f t="shared" si="239"/>
        <v>0</v>
      </c>
      <c r="T621" s="43">
        <f t="shared" si="262"/>
        <v>0</v>
      </c>
      <c r="U621" s="46">
        <f t="shared" si="240"/>
        <v>0</v>
      </c>
      <c r="V621" s="46"/>
      <c r="W621" s="46">
        <f t="shared" si="241"/>
        <v>0</v>
      </c>
      <c r="X621" s="46">
        <f t="shared" si="263"/>
        <v>0</v>
      </c>
      <c r="Y621" s="43">
        <f t="shared" si="263"/>
        <v>0</v>
      </c>
      <c r="Z621" s="51">
        <f t="shared" si="260"/>
        <v>0</v>
      </c>
      <c r="AA621" s="43">
        <f t="shared" si="263"/>
        <v>0</v>
      </c>
      <c r="AB621" s="47">
        <f t="shared" si="236"/>
        <v>0</v>
      </c>
      <c r="AC621" s="43">
        <f t="shared" si="263"/>
        <v>0</v>
      </c>
      <c r="AD621" s="47">
        <f t="shared" si="236"/>
        <v>0</v>
      </c>
      <c r="AE621" s="43">
        <f t="shared" si="263"/>
        <v>0</v>
      </c>
      <c r="AF621" s="47">
        <f t="shared" si="251"/>
        <v>0</v>
      </c>
      <c r="AG621" s="43">
        <f t="shared" si="263"/>
        <v>0</v>
      </c>
      <c r="AH621" s="47">
        <f t="shared" si="251"/>
        <v>0</v>
      </c>
      <c r="AI621" s="43">
        <f t="shared" si="263"/>
        <v>0</v>
      </c>
      <c r="AJ621" s="47">
        <f t="shared" si="251"/>
        <v>0</v>
      </c>
      <c r="AK621" s="43">
        <f t="shared" si="263"/>
        <v>0</v>
      </c>
      <c r="AL621" s="47">
        <f t="shared" si="251"/>
        <v>0</v>
      </c>
      <c r="AM621" s="43">
        <f t="shared" si="263"/>
        <v>0</v>
      </c>
      <c r="AN621" s="47">
        <f t="shared" si="252"/>
        <v>0</v>
      </c>
      <c r="AO621" s="43">
        <f t="shared" si="263"/>
        <v>0</v>
      </c>
      <c r="AP621" s="47">
        <f t="shared" si="252"/>
        <v>0</v>
      </c>
      <c r="AQ621" s="43">
        <f t="shared" si="263"/>
        <v>2012.9110000000001</v>
      </c>
      <c r="AR621" s="47">
        <f t="shared" si="252"/>
        <v>2012.9110000000001</v>
      </c>
      <c r="AS621" s="43">
        <f t="shared" si="263"/>
        <v>0</v>
      </c>
      <c r="AT621" s="47">
        <f t="shared" si="252"/>
        <v>2012.9110000000001</v>
      </c>
      <c r="AU621" s="43">
        <f t="shared" si="263"/>
        <v>0</v>
      </c>
      <c r="AV621" s="47">
        <f t="shared" si="253"/>
        <v>2012.9110000000001</v>
      </c>
      <c r="AW621" s="43">
        <f t="shared" si="263"/>
        <v>0</v>
      </c>
      <c r="AX621" s="47">
        <f t="shared" si="253"/>
        <v>2012.9110000000001</v>
      </c>
    </row>
    <row r="622" spans="1:50" ht="40.5" customHeight="1" x14ac:dyDescent="0.45">
      <c r="A622" s="15"/>
      <c r="B622" s="48"/>
      <c r="C622" s="45" t="s">
        <v>130</v>
      </c>
      <c r="D622" s="45" t="s">
        <v>548</v>
      </c>
      <c r="E622" s="45"/>
      <c r="F622" s="45"/>
      <c r="G622" s="43">
        <f t="shared" si="262"/>
        <v>0</v>
      </c>
      <c r="H622" s="43"/>
      <c r="I622" s="43">
        <f t="shared" si="261"/>
        <v>0</v>
      </c>
      <c r="J622" s="43"/>
      <c r="K622" s="43">
        <f t="shared" si="243"/>
        <v>0</v>
      </c>
      <c r="L622" s="43"/>
      <c r="M622" s="46">
        <f t="shared" si="257"/>
        <v>0</v>
      </c>
      <c r="N622" s="43"/>
      <c r="O622" s="46">
        <f t="shared" si="258"/>
        <v>0</v>
      </c>
      <c r="P622" s="43"/>
      <c r="Q622" s="46">
        <f t="shared" si="238"/>
        <v>0</v>
      </c>
      <c r="R622" s="43"/>
      <c r="S622" s="46">
        <f t="shared" si="239"/>
        <v>0</v>
      </c>
      <c r="T622" s="43"/>
      <c r="U622" s="46">
        <f t="shared" si="240"/>
        <v>0</v>
      </c>
      <c r="V622" s="46"/>
      <c r="W622" s="46">
        <f t="shared" si="241"/>
        <v>0</v>
      </c>
      <c r="X622" s="46"/>
      <c r="Y622" s="43">
        <v>0</v>
      </c>
      <c r="Z622" s="43">
        <f t="shared" si="260"/>
        <v>0</v>
      </c>
      <c r="AA622" s="43">
        <v>0</v>
      </c>
      <c r="AB622" s="47">
        <f t="shared" si="236"/>
        <v>0</v>
      </c>
      <c r="AC622" s="43">
        <v>0</v>
      </c>
      <c r="AD622" s="47">
        <f t="shared" si="236"/>
        <v>0</v>
      </c>
      <c r="AE622" s="43">
        <f>AE623</f>
        <v>0</v>
      </c>
      <c r="AF622" s="47">
        <f t="shared" si="251"/>
        <v>0</v>
      </c>
      <c r="AG622" s="43">
        <f>AG623</f>
        <v>0</v>
      </c>
      <c r="AH622" s="47">
        <f t="shared" si="251"/>
        <v>0</v>
      </c>
      <c r="AI622" s="43">
        <f>AI623</f>
        <v>0</v>
      </c>
      <c r="AJ622" s="47">
        <f t="shared" si="251"/>
        <v>0</v>
      </c>
      <c r="AK622" s="43">
        <f>AK623</f>
        <v>0</v>
      </c>
      <c r="AL622" s="47">
        <f t="shared" si="251"/>
        <v>0</v>
      </c>
      <c r="AM622" s="43">
        <f>AM623</f>
        <v>0</v>
      </c>
      <c r="AN622" s="47">
        <f t="shared" si="252"/>
        <v>0</v>
      </c>
      <c r="AO622" s="43">
        <f>AO623</f>
        <v>0</v>
      </c>
      <c r="AP622" s="47">
        <f t="shared" si="252"/>
        <v>0</v>
      </c>
      <c r="AQ622" s="43">
        <f>AQ623</f>
        <v>2012.9110000000001</v>
      </c>
      <c r="AR622" s="47">
        <f t="shared" si="252"/>
        <v>2012.9110000000001</v>
      </c>
      <c r="AS622" s="43">
        <f>AS623</f>
        <v>0</v>
      </c>
      <c r="AT622" s="47">
        <f t="shared" si="252"/>
        <v>2012.9110000000001</v>
      </c>
      <c r="AU622" s="43">
        <f>AU623</f>
        <v>0</v>
      </c>
      <c r="AV622" s="47">
        <f t="shared" si="253"/>
        <v>2012.9110000000001</v>
      </c>
      <c r="AW622" s="43">
        <f>AW623</f>
        <v>0</v>
      </c>
      <c r="AX622" s="47">
        <f t="shared" si="253"/>
        <v>2012.9110000000001</v>
      </c>
    </row>
    <row r="623" spans="1:50" ht="102" customHeight="1" x14ac:dyDescent="0.45">
      <c r="A623" s="15"/>
      <c r="B623" s="48"/>
      <c r="C623" s="45" t="s">
        <v>17</v>
      </c>
      <c r="D623" s="45" t="s">
        <v>548</v>
      </c>
      <c r="E623" s="45">
        <v>100</v>
      </c>
      <c r="F623" s="45">
        <v>2</v>
      </c>
      <c r="G623" s="43">
        <v>0</v>
      </c>
      <c r="H623" s="43"/>
      <c r="I623" s="43">
        <f t="shared" si="261"/>
        <v>0</v>
      </c>
      <c r="J623" s="43"/>
      <c r="K623" s="43">
        <f t="shared" si="243"/>
        <v>0</v>
      </c>
      <c r="L623" s="43"/>
      <c r="M623" s="46">
        <f t="shared" si="257"/>
        <v>0</v>
      </c>
      <c r="N623" s="43"/>
      <c r="O623" s="46">
        <f t="shared" si="258"/>
        <v>0</v>
      </c>
      <c r="P623" s="43"/>
      <c r="Q623" s="46">
        <f t="shared" si="238"/>
        <v>0</v>
      </c>
      <c r="R623" s="43"/>
      <c r="S623" s="46">
        <f t="shared" si="239"/>
        <v>0</v>
      </c>
      <c r="T623" s="43"/>
      <c r="U623" s="46">
        <f t="shared" si="240"/>
        <v>0</v>
      </c>
      <c r="V623" s="46"/>
      <c r="W623" s="46">
        <f t="shared" si="241"/>
        <v>0</v>
      </c>
      <c r="X623" s="46">
        <f>X624</f>
        <v>0</v>
      </c>
      <c r="Y623" s="43">
        <v>0</v>
      </c>
      <c r="Z623" s="43">
        <f t="shared" si="260"/>
        <v>0</v>
      </c>
      <c r="AA623" s="43">
        <v>0</v>
      </c>
      <c r="AB623" s="47">
        <f t="shared" si="236"/>
        <v>0</v>
      </c>
      <c r="AC623" s="43">
        <v>0</v>
      </c>
      <c r="AD623" s="47">
        <f t="shared" si="236"/>
        <v>0</v>
      </c>
      <c r="AE623" s="43"/>
      <c r="AF623" s="47">
        <f t="shared" si="251"/>
        <v>0</v>
      </c>
      <c r="AG623" s="43"/>
      <c r="AH623" s="47">
        <f t="shared" si="251"/>
        <v>0</v>
      </c>
      <c r="AI623" s="43">
        <v>0</v>
      </c>
      <c r="AJ623" s="47">
        <f t="shared" si="251"/>
        <v>0</v>
      </c>
      <c r="AK623" s="43">
        <v>0</v>
      </c>
      <c r="AL623" s="47">
        <f t="shared" si="251"/>
        <v>0</v>
      </c>
      <c r="AM623" s="43">
        <v>0</v>
      </c>
      <c r="AN623" s="47">
        <f t="shared" si="252"/>
        <v>0</v>
      </c>
      <c r="AO623" s="43">
        <v>0</v>
      </c>
      <c r="AP623" s="47">
        <f t="shared" si="252"/>
        <v>0</v>
      </c>
      <c r="AQ623" s="43">
        <v>2012.9110000000001</v>
      </c>
      <c r="AR623" s="47">
        <f t="shared" si="252"/>
        <v>2012.9110000000001</v>
      </c>
      <c r="AS623" s="43"/>
      <c r="AT623" s="47">
        <f t="shared" si="252"/>
        <v>2012.9110000000001</v>
      </c>
      <c r="AU623" s="43"/>
      <c r="AV623" s="47">
        <f t="shared" si="253"/>
        <v>2012.9110000000001</v>
      </c>
      <c r="AW623" s="43"/>
      <c r="AX623" s="47">
        <f t="shared" si="253"/>
        <v>2012.9110000000001</v>
      </c>
    </row>
    <row r="624" spans="1:50" ht="49.5" customHeight="1" x14ac:dyDescent="0.45">
      <c r="A624" s="15"/>
      <c r="B624" s="48"/>
      <c r="C624" s="45" t="s">
        <v>277</v>
      </c>
      <c r="D624" s="45" t="s">
        <v>278</v>
      </c>
      <c r="E624" s="45"/>
      <c r="F624" s="46"/>
      <c r="G624" s="43">
        <f>G625</f>
        <v>0</v>
      </c>
      <c r="H624" s="43"/>
      <c r="I624" s="43">
        <f t="shared" si="261"/>
        <v>0</v>
      </c>
      <c r="J624" s="43"/>
      <c r="K624" s="43">
        <f t="shared" si="243"/>
        <v>0</v>
      </c>
      <c r="L624" s="43"/>
      <c r="M624" s="46">
        <f t="shared" si="257"/>
        <v>0</v>
      </c>
      <c r="N624" s="43"/>
      <c r="O624" s="46">
        <f t="shared" si="258"/>
        <v>0</v>
      </c>
      <c r="P624" s="43"/>
      <c r="Q624" s="46">
        <f t="shared" si="238"/>
        <v>0</v>
      </c>
      <c r="R624" s="43"/>
      <c r="S624" s="46">
        <f t="shared" si="239"/>
        <v>0</v>
      </c>
      <c r="T624" s="43"/>
      <c r="U624" s="46">
        <f t="shared" si="240"/>
        <v>0</v>
      </c>
      <c r="V624" s="46"/>
      <c r="W624" s="46">
        <f t="shared" si="241"/>
        <v>0</v>
      </c>
      <c r="X624" s="46">
        <f>X625</f>
        <v>0</v>
      </c>
      <c r="Y624" s="43">
        <v>0</v>
      </c>
      <c r="Z624" s="43">
        <f t="shared" si="260"/>
        <v>0</v>
      </c>
      <c r="AA624" s="43">
        <v>0</v>
      </c>
      <c r="AB624" s="47">
        <f t="shared" si="236"/>
        <v>0</v>
      </c>
      <c r="AC624" s="43">
        <v>0</v>
      </c>
      <c r="AD624" s="47">
        <f t="shared" si="236"/>
        <v>0</v>
      </c>
      <c r="AE624" s="43">
        <v>0</v>
      </c>
      <c r="AF624" s="47">
        <f t="shared" si="251"/>
        <v>0</v>
      </c>
      <c r="AG624" s="43">
        <v>0</v>
      </c>
      <c r="AH624" s="47">
        <f t="shared" si="251"/>
        <v>0</v>
      </c>
      <c r="AI624" s="43">
        <v>0</v>
      </c>
      <c r="AJ624" s="47">
        <f t="shared" si="251"/>
        <v>0</v>
      </c>
      <c r="AK624" s="43">
        <v>0</v>
      </c>
      <c r="AL624" s="47">
        <f t="shared" si="251"/>
        <v>0</v>
      </c>
      <c r="AM624" s="43">
        <v>0</v>
      </c>
      <c r="AN624" s="47">
        <f t="shared" si="252"/>
        <v>0</v>
      </c>
      <c r="AO624" s="43">
        <v>0</v>
      </c>
      <c r="AP624" s="47">
        <f t="shared" si="252"/>
        <v>0</v>
      </c>
      <c r="AQ624" s="43">
        <f>AQ625</f>
        <v>70.400000000000006</v>
      </c>
      <c r="AR624" s="47">
        <f t="shared" si="252"/>
        <v>70.400000000000006</v>
      </c>
      <c r="AS624" s="43">
        <f>AS625</f>
        <v>0</v>
      </c>
      <c r="AT624" s="47">
        <f t="shared" si="252"/>
        <v>70.400000000000006</v>
      </c>
      <c r="AU624" s="43">
        <f>AU625</f>
        <v>0</v>
      </c>
      <c r="AV624" s="47">
        <f t="shared" si="253"/>
        <v>70.400000000000006</v>
      </c>
      <c r="AW624" s="43">
        <f>AW625</f>
        <v>0</v>
      </c>
      <c r="AX624" s="47">
        <f t="shared" si="253"/>
        <v>70.400000000000006</v>
      </c>
    </row>
    <row r="625" spans="1:50" ht="51" customHeight="1" x14ac:dyDescent="0.45">
      <c r="A625" s="15"/>
      <c r="B625" s="48"/>
      <c r="C625" s="45" t="s">
        <v>279</v>
      </c>
      <c r="D625" s="45" t="s">
        <v>280</v>
      </c>
      <c r="E625" s="45"/>
      <c r="F625" s="46"/>
      <c r="G625" s="43">
        <f>G626</f>
        <v>0</v>
      </c>
      <c r="H625" s="43"/>
      <c r="I625" s="43">
        <f t="shared" si="261"/>
        <v>0</v>
      </c>
      <c r="J625" s="43"/>
      <c r="K625" s="43">
        <f t="shared" si="243"/>
        <v>0</v>
      </c>
      <c r="L625" s="43"/>
      <c r="M625" s="46">
        <f t="shared" si="257"/>
        <v>0</v>
      </c>
      <c r="N625" s="43"/>
      <c r="O625" s="46">
        <f t="shared" si="258"/>
        <v>0</v>
      </c>
      <c r="P625" s="43"/>
      <c r="Q625" s="46">
        <f t="shared" si="238"/>
        <v>0</v>
      </c>
      <c r="R625" s="43"/>
      <c r="S625" s="46">
        <f t="shared" si="239"/>
        <v>0</v>
      </c>
      <c r="T625" s="43"/>
      <c r="U625" s="46">
        <f t="shared" si="240"/>
        <v>0</v>
      </c>
      <c r="V625" s="46"/>
      <c r="W625" s="46">
        <f t="shared" si="241"/>
        <v>0</v>
      </c>
      <c r="X625" s="46">
        <f>X626</f>
        <v>0</v>
      </c>
      <c r="Y625" s="43">
        <v>0</v>
      </c>
      <c r="Z625" s="43">
        <f t="shared" si="260"/>
        <v>0</v>
      </c>
      <c r="AA625" s="43">
        <v>0</v>
      </c>
      <c r="AB625" s="47">
        <f t="shared" si="236"/>
        <v>0</v>
      </c>
      <c r="AC625" s="43">
        <v>0</v>
      </c>
      <c r="AD625" s="47">
        <f t="shared" si="236"/>
        <v>0</v>
      </c>
      <c r="AE625" s="43">
        <v>0</v>
      </c>
      <c r="AF625" s="47">
        <f t="shared" si="251"/>
        <v>0</v>
      </c>
      <c r="AG625" s="43">
        <v>0</v>
      </c>
      <c r="AH625" s="47">
        <f t="shared" si="251"/>
        <v>0</v>
      </c>
      <c r="AI625" s="43">
        <v>0</v>
      </c>
      <c r="AJ625" s="47">
        <f t="shared" si="251"/>
        <v>0</v>
      </c>
      <c r="AK625" s="43">
        <v>0</v>
      </c>
      <c r="AL625" s="47">
        <f t="shared" si="251"/>
        <v>0</v>
      </c>
      <c r="AM625" s="43">
        <v>0</v>
      </c>
      <c r="AN625" s="47">
        <f t="shared" si="252"/>
        <v>0</v>
      </c>
      <c r="AO625" s="43">
        <v>0</v>
      </c>
      <c r="AP625" s="47">
        <f t="shared" si="252"/>
        <v>0</v>
      </c>
      <c r="AQ625" s="43">
        <f>AQ626</f>
        <v>70.400000000000006</v>
      </c>
      <c r="AR625" s="47">
        <f t="shared" si="252"/>
        <v>70.400000000000006</v>
      </c>
      <c r="AS625" s="43">
        <f>AS626</f>
        <v>0</v>
      </c>
      <c r="AT625" s="47">
        <f t="shared" si="252"/>
        <v>70.400000000000006</v>
      </c>
      <c r="AU625" s="43">
        <f>AU626</f>
        <v>0</v>
      </c>
      <c r="AV625" s="47">
        <f t="shared" si="253"/>
        <v>70.400000000000006</v>
      </c>
      <c r="AW625" s="43">
        <f>AW626</f>
        <v>0</v>
      </c>
      <c r="AX625" s="47">
        <f t="shared" si="253"/>
        <v>70.400000000000006</v>
      </c>
    </row>
    <row r="626" spans="1:50" ht="42" customHeight="1" x14ac:dyDescent="0.45">
      <c r="A626" s="15"/>
      <c r="B626" s="48"/>
      <c r="C626" s="45" t="s">
        <v>130</v>
      </c>
      <c r="D626" s="45" t="s">
        <v>281</v>
      </c>
      <c r="E626" s="45"/>
      <c r="F626" s="46"/>
      <c r="G626" s="43">
        <f>G627</f>
        <v>0</v>
      </c>
      <c r="H626" s="43"/>
      <c r="I626" s="43">
        <f t="shared" si="261"/>
        <v>0</v>
      </c>
      <c r="J626" s="43"/>
      <c r="K626" s="43">
        <f t="shared" si="243"/>
        <v>0</v>
      </c>
      <c r="L626" s="43"/>
      <c r="M626" s="46">
        <f t="shared" si="257"/>
        <v>0</v>
      </c>
      <c r="N626" s="43"/>
      <c r="O626" s="46">
        <f t="shared" si="258"/>
        <v>0</v>
      </c>
      <c r="P626" s="43"/>
      <c r="Q626" s="46">
        <f t="shared" si="238"/>
        <v>0</v>
      </c>
      <c r="R626" s="43"/>
      <c r="S626" s="46">
        <f t="shared" si="239"/>
        <v>0</v>
      </c>
      <c r="T626" s="43"/>
      <c r="U626" s="46">
        <f t="shared" si="240"/>
        <v>0</v>
      </c>
      <c r="V626" s="46"/>
      <c r="W626" s="46">
        <f t="shared" si="241"/>
        <v>0</v>
      </c>
      <c r="X626" s="46"/>
      <c r="Y626" s="43">
        <v>0</v>
      </c>
      <c r="Z626" s="43">
        <f t="shared" si="260"/>
        <v>0</v>
      </c>
      <c r="AA626" s="43">
        <v>0</v>
      </c>
      <c r="AB626" s="47">
        <f t="shared" si="236"/>
        <v>0</v>
      </c>
      <c r="AC626" s="43">
        <v>0</v>
      </c>
      <c r="AD626" s="47">
        <f t="shared" si="236"/>
        <v>0</v>
      </c>
      <c r="AE626" s="43">
        <v>0</v>
      </c>
      <c r="AF626" s="47">
        <f t="shared" si="251"/>
        <v>0</v>
      </c>
      <c r="AG626" s="43">
        <v>0</v>
      </c>
      <c r="AH626" s="47">
        <f t="shared" si="251"/>
        <v>0</v>
      </c>
      <c r="AI626" s="43">
        <v>0</v>
      </c>
      <c r="AJ626" s="47">
        <f t="shared" si="251"/>
        <v>0</v>
      </c>
      <c r="AK626" s="43">
        <v>0</v>
      </c>
      <c r="AL626" s="47">
        <f t="shared" si="251"/>
        <v>0</v>
      </c>
      <c r="AM626" s="43">
        <v>0</v>
      </c>
      <c r="AN626" s="47">
        <f t="shared" si="252"/>
        <v>0</v>
      </c>
      <c r="AO626" s="43">
        <v>0</v>
      </c>
      <c r="AP626" s="47">
        <f t="shared" si="252"/>
        <v>0</v>
      </c>
      <c r="AQ626" s="43">
        <f>AQ627</f>
        <v>70.400000000000006</v>
      </c>
      <c r="AR626" s="47">
        <f t="shared" si="252"/>
        <v>70.400000000000006</v>
      </c>
      <c r="AS626" s="43">
        <f>AS627</f>
        <v>0</v>
      </c>
      <c r="AT626" s="47">
        <f t="shared" si="252"/>
        <v>70.400000000000006</v>
      </c>
      <c r="AU626" s="43">
        <f>AU627</f>
        <v>0</v>
      </c>
      <c r="AV626" s="47">
        <f t="shared" si="253"/>
        <v>70.400000000000006</v>
      </c>
      <c r="AW626" s="43">
        <f>AW627</f>
        <v>0</v>
      </c>
      <c r="AX626" s="47">
        <f t="shared" si="253"/>
        <v>70.400000000000006</v>
      </c>
    </row>
    <row r="627" spans="1:50" ht="104.25" customHeight="1" x14ac:dyDescent="0.45">
      <c r="A627" s="15"/>
      <c r="B627" s="48"/>
      <c r="C627" s="45" t="s">
        <v>113</v>
      </c>
      <c r="D627" s="45" t="s">
        <v>281</v>
      </c>
      <c r="E627" s="45">
        <v>100</v>
      </c>
      <c r="F627" s="46">
        <v>3</v>
      </c>
      <c r="G627" s="43">
        <v>0</v>
      </c>
      <c r="H627" s="43"/>
      <c r="I627" s="43">
        <f t="shared" si="261"/>
        <v>0</v>
      </c>
      <c r="J627" s="43">
        <f>J628+J633</f>
        <v>0</v>
      </c>
      <c r="K627" s="43">
        <f t="shared" si="243"/>
        <v>0</v>
      </c>
      <c r="L627" s="43">
        <f>L628+L633</f>
        <v>0</v>
      </c>
      <c r="M627" s="46">
        <f t="shared" si="257"/>
        <v>0</v>
      </c>
      <c r="N627" s="43">
        <f>N628+N633</f>
        <v>0</v>
      </c>
      <c r="O627" s="46">
        <f t="shared" si="258"/>
        <v>0</v>
      </c>
      <c r="P627" s="43">
        <f>P628+P633</f>
        <v>0</v>
      </c>
      <c r="Q627" s="46">
        <f t="shared" si="238"/>
        <v>0</v>
      </c>
      <c r="R627" s="43">
        <f>R628+R633</f>
        <v>0</v>
      </c>
      <c r="S627" s="46">
        <f t="shared" si="239"/>
        <v>0</v>
      </c>
      <c r="T627" s="43">
        <f>T628+T633</f>
        <v>0</v>
      </c>
      <c r="U627" s="46">
        <f t="shared" si="240"/>
        <v>0</v>
      </c>
      <c r="V627" s="46"/>
      <c r="W627" s="46">
        <f t="shared" si="241"/>
        <v>0</v>
      </c>
      <c r="X627" s="46">
        <f>X628+X633</f>
        <v>0</v>
      </c>
      <c r="Y627" s="43">
        <v>0</v>
      </c>
      <c r="Z627" s="43">
        <f t="shared" si="260"/>
        <v>0</v>
      </c>
      <c r="AA627" s="43">
        <v>0</v>
      </c>
      <c r="AB627" s="47">
        <f t="shared" si="236"/>
        <v>0</v>
      </c>
      <c r="AC627" s="43">
        <v>0</v>
      </c>
      <c r="AD627" s="47">
        <f t="shared" si="236"/>
        <v>0</v>
      </c>
      <c r="AE627" s="43">
        <v>0</v>
      </c>
      <c r="AF627" s="47">
        <f t="shared" si="251"/>
        <v>0</v>
      </c>
      <c r="AG627" s="43">
        <v>0</v>
      </c>
      <c r="AH627" s="47">
        <f t="shared" si="251"/>
        <v>0</v>
      </c>
      <c r="AI627" s="43">
        <v>0</v>
      </c>
      <c r="AJ627" s="47">
        <f t="shared" si="251"/>
        <v>0</v>
      </c>
      <c r="AK627" s="43">
        <v>0</v>
      </c>
      <c r="AL627" s="47">
        <f t="shared" si="251"/>
        <v>0</v>
      </c>
      <c r="AM627" s="43">
        <v>0</v>
      </c>
      <c r="AN627" s="47">
        <f t="shared" si="252"/>
        <v>0</v>
      </c>
      <c r="AO627" s="43">
        <v>0</v>
      </c>
      <c r="AP627" s="47">
        <f t="shared" si="252"/>
        <v>0</v>
      </c>
      <c r="AQ627" s="43">
        <v>70.400000000000006</v>
      </c>
      <c r="AR627" s="47">
        <f t="shared" si="252"/>
        <v>70.400000000000006</v>
      </c>
      <c r="AS627" s="43"/>
      <c r="AT627" s="47">
        <f t="shared" si="252"/>
        <v>70.400000000000006</v>
      </c>
      <c r="AU627" s="43"/>
      <c r="AV627" s="47">
        <f t="shared" si="253"/>
        <v>70.400000000000006</v>
      </c>
      <c r="AW627" s="43"/>
      <c r="AX627" s="47">
        <f t="shared" si="253"/>
        <v>70.400000000000006</v>
      </c>
    </row>
    <row r="628" spans="1:50" ht="48" customHeight="1" x14ac:dyDescent="0.45">
      <c r="A628" s="15"/>
      <c r="B628" s="48"/>
      <c r="C628" s="45" t="s">
        <v>282</v>
      </c>
      <c r="D628" s="45" t="s">
        <v>547</v>
      </c>
      <c r="E628" s="45"/>
      <c r="F628" s="46"/>
      <c r="G628" s="43">
        <f>G629+G634</f>
        <v>0</v>
      </c>
      <c r="H628" s="43">
        <f>H629+H634</f>
        <v>0</v>
      </c>
      <c r="I628" s="43">
        <f t="shared" si="261"/>
        <v>0</v>
      </c>
      <c r="J628" s="43">
        <f>J629</f>
        <v>0</v>
      </c>
      <c r="K628" s="43">
        <f t="shared" si="243"/>
        <v>0</v>
      </c>
      <c r="L628" s="43">
        <f>L629</f>
        <v>0</v>
      </c>
      <c r="M628" s="46">
        <f t="shared" si="257"/>
        <v>0</v>
      </c>
      <c r="N628" s="43">
        <f>N629</f>
        <v>0</v>
      </c>
      <c r="O628" s="46">
        <f t="shared" si="258"/>
        <v>0</v>
      </c>
      <c r="P628" s="43">
        <f>P629</f>
        <v>0</v>
      </c>
      <c r="Q628" s="46">
        <f t="shared" si="238"/>
        <v>0</v>
      </c>
      <c r="R628" s="43">
        <f>R629</f>
        <v>0</v>
      </c>
      <c r="S628" s="46">
        <f t="shared" si="239"/>
        <v>0</v>
      </c>
      <c r="T628" s="43">
        <f>T629</f>
        <v>0</v>
      </c>
      <c r="U628" s="46">
        <f t="shared" si="240"/>
        <v>0</v>
      </c>
      <c r="V628" s="46"/>
      <c r="W628" s="46">
        <f t="shared" si="241"/>
        <v>0</v>
      </c>
      <c r="X628" s="46">
        <f>X629</f>
        <v>0</v>
      </c>
      <c r="Y628" s="51">
        <f>Y629+Y634</f>
        <v>0</v>
      </c>
      <c r="Z628" s="43">
        <f t="shared" si="260"/>
        <v>0</v>
      </c>
      <c r="AA628" s="51">
        <f>AA629+AA634</f>
        <v>0</v>
      </c>
      <c r="AB628" s="47">
        <f t="shared" si="236"/>
        <v>0</v>
      </c>
      <c r="AC628" s="51">
        <f>AC629+AC634</f>
        <v>0</v>
      </c>
      <c r="AD628" s="47">
        <f t="shared" si="236"/>
        <v>0</v>
      </c>
      <c r="AE628" s="51">
        <f>AE629+AE634</f>
        <v>0</v>
      </c>
      <c r="AF628" s="47">
        <f t="shared" si="251"/>
        <v>0</v>
      </c>
      <c r="AG628" s="51">
        <f>AG629+AG634</f>
        <v>0</v>
      </c>
      <c r="AH628" s="47">
        <f t="shared" si="251"/>
        <v>0</v>
      </c>
      <c r="AI628" s="51">
        <f>AI629+AI634</f>
        <v>0</v>
      </c>
      <c r="AJ628" s="47">
        <f t="shared" si="251"/>
        <v>0</v>
      </c>
      <c r="AK628" s="51">
        <f>AK629+AK634</f>
        <v>0</v>
      </c>
      <c r="AL628" s="47">
        <f t="shared" si="251"/>
        <v>0</v>
      </c>
      <c r="AM628" s="51">
        <f>AM629+AM634</f>
        <v>0</v>
      </c>
      <c r="AN628" s="47">
        <f t="shared" si="252"/>
        <v>0</v>
      </c>
      <c r="AO628" s="51">
        <f>AO629+AO634</f>
        <v>0</v>
      </c>
      <c r="AP628" s="47">
        <f t="shared" si="252"/>
        <v>0</v>
      </c>
      <c r="AQ628" s="51">
        <f>AQ629+AQ634</f>
        <v>43899.123</v>
      </c>
      <c r="AR628" s="47">
        <f t="shared" si="252"/>
        <v>43899.123</v>
      </c>
      <c r="AS628" s="51">
        <f>AS629+AS634</f>
        <v>0</v>
      </c>
      <c r="AT628" s="47">
        <f t="shared" si="252"/>
        <v>43899.123</v>
      </c>
      <c r="AU628" s="51">
        <f>AU629+AU634</f>
        <v>0</v>
      </c>
      <c r="AV628" s="47">
        <f t="shared" si="253"/>
        <v>43899.123</v>
      </c>
      <c r="AW628" s="51">
        <f>AW629+AW634</f>
        <v>0</v>
      </c>
      <c r="AX628" s="47">
        <f t="shared" si="253"/>
        <v>43899.123</v>
      </c>
    </row>
    <row r="629" spans="1:50" ht="45.75" customHeight="1" x14ac:dyDescent="0.45">
      <c r="A629" s="15"/>
      <c r="B629" s="48"/>
      <c r="C629" s="45" t="s">
        <v>283</v>
      </c>
      <c r="D629" s="45" t="s">
        <v>284</v>
      </c>
      <c r="E629" s="45"/>
      <c r="F629" s="46"/>
      <c r="G629" s="43">
        <f>G630</f>
        <v>0</v>
      </c>
      <c r="H629" s="43"/>
      <c r="I629" s="43">
        <f t="shared" si="261"/>
        <v>0</v>
      </c>
      <c r="J629" s="43">
        <f>J630+J631+J632</f>
        <v>0</v>
      </c>
      <c r="K629" s="43">
        <f t="shared" si="243"/>
        <v>0</v>
      </c>
      <c r="L629" s="43">
        <f>L630+L631+L632</f>
        <v>0</v>
      </c>
      <c r="M629" s="46">
        <f t="shared" si="257"/>
        <v>0</v>
      </c>
      <c r="N629" s="43">
        <f>N630+N631+N632</f>
        <v>0</v>
      </c>
      <c r="O629" s="46">
        <f t="shared" si="258"/>
        <v>0</v>
      </c>
      <c r="P629" s="43">
        <f>P630+P631+P632</f>
        <v>0</v>
      </c>
      <c r="Q629" s="46">
        <f t="shared" si="238"/>
        <v>0</v>
      </c>
      <c r="R629" s="43">
        <f>R630+R631+R632</f>
        <v>0</v>
      </c>
      <c r="S629" s="46">
        <f t="shared" si="239"/>
        <v>0</v>
      </c>
      <c r="T629" s="43">
        <f>T630+T631+T632</f>
        <v>0</v>
      </c>
      <c r="U629" s="46">
        <f t="shared" si="240"/>
        <v>0</v>
      </c>
      <c r="V629" s="46"/>
      <c r="W629" s="46">
        <f t="shared" si="241"/>
        <v>0</v>
      </c>
      <c r="X629" s="46">
        <f>X630+X631+X632</f>
        <v>0</v>
      </c>
      <c r="Y629" s="43">
        <f>Y630</f>
        <v>0</v>
      </c>
      <c r="Z629" s="43">
        <f t="shared" si="260"/>
        <v>0</v>
      </c>
      <c r="AA629" s="43">
        <f>AA630</f>
        <v>0</v>
      </c>
      <c r="AB629" s="47">
        <f t="shared" si="236"/>
        <v>0</v>
      </c>
      <c r="AC629" s="43">
        <f>AC630</f>
        <v>0</v>
      </c>
      <c r="AD629" s="47">
        <f t="shared" si="236"/>
        <v>0</v>
      </c>
      <c r="AE629" s="43">
        <f>AE630</f>
        <v>0</v>
      </c>
      <c r="AF629" s="47">
        <f t="shared" si="251"/>
        <v>0</v>
      </c>
      <c r="AG629" s="43">
        <f>AG630</f>
        <v>0</v>
      </c>
      <c r="AH629" s="47">
        <f t="shared" si="251"/>
        <v>0</v>
      </c>
      <c r="AI629" s="43">
        <f>AI630</f>
        <v>0</v>
      </c>
      <c r="AJ629" s="47">
        <f t="shared" si="251"/>
        <v>0</v>
      </c>
      <c r="AK629" s="43">
        <f>AK630</f>
        <v>0</v>
      </c>
      <c r="AL629" s="47">
        <f t="shared" si="251"/>
        <v>0</v>
      </c>
      <c r="AM629" s="43">
        <f>AM630</f>
        <v>0</v>
      </c>
      <c r="AN629" s="47">
        <f t="shared" si="252"/>
        <v>0</v>
      </c>
      <c r="AO629" s="43">
        <f>AO630</f>
        <v>0</v>
      </c>
      <c r="AP629" s="47">
        <f t="shared" si="252"/>
        <v>0</v>
      </c>
      <c r="AQ629" s="43">
        <f>AQ630</f>
        <v>34938.123</v>
      </c>
      <c r="AR629" s="47">
        <f t="shared" si="252"/>
        <v>34938.123</v>
      </c>
      <c r="AS629" s="43">
        <f>AS630</f>
        <v>0</v>
      </c>
      <c r="AT629" s="47">
        <f t="shared" si="252"/>
        <v>34938.123</v>
      </c>
      <c r="AU629" s="43">
        <f>AU630</f>
        <v>0</v>
      </c>
      <c r="AV629" s="47">
        <f t="shared" si="253"/>
        <v>34938.123</v>
      </c>
      <c r="AW629" s="43">
        <f>AW630</f>
        <v>0</v>
      </c>
      <c r="AX629" s="47">
        <f t="shared" si="253"/>
        <v>34938.123</v>
      </c>
    </row>
    <row r="630" spans="1:50" ht="45.75" customHeight="1" x14ac:dyDescent="0.45">
      <c r="A630" s="15"/>
      <c r="B630" s="48"/>
      <c r="C630" s="45" t="s">
        <v>130</v>
      </c>
      <c r="D630" s="45" t="s">
        <v>285</v>
      </c>
      <c r="E630" s="45"/>
      <c r="F630" s="46"/>
      <c r="G630" s="43">
        <f>G631+G632+G633</f>
        <v>0</v>
      </c>
      <c r="H630" s="43"/>
      <c r="I630" s="43">
        <f t="shared" si="261"/>
        <v>0</v>
      </c>
      <c r="J630" s="43"/>
      <c r="K630" s="43">
        <f t="shared" si="243"/>
        <v>0</v>
      </c>
      <c r="L630" s="43"/>
      <c r="M630" s="46">
        <f t="shared" si="257"/>
        <v>0</v>
      </c>
      <c r="N630" s="43"/>
      <c r="O630" s="46">
        <f t="shared" si="258"/>
        <v>0</v>
      </c>
      <c r="P630" s="43"/>
      <c r="Q630" s="46">
        <f t="shared" si="238"/>
        <v>0</v>
      </c>
      <c r="R630" s="43"/>
      <c r="S630" s="46">
        <f t="shared" si="239"/>
        <v>0</v>
      </c>
      <c r="T630" s="43"/>
      <c r="U630" s="46">
        <f t="shared" si="240"/>
        <v>0</v>
      </c>
      <c r="V630" s="46"/>
      <c r="W630" s="46">
        <f t="shared" si="241"/>
        <v>0</v>
      </c>
      <c r="X630" s="46"/>
      <c r="Y630" s="43">
        <f>Y631+Y632+Y633</f>
        <v>0</v>
      </c>
      <c r="Z630" s="43">
        <f t="shared" si="260"/>
        <v>0</v>
      </c>
      <c r="AA630" s="43">
        <f>AA631+AA632+AA633</f>
        <v>0</v>
      </c>
      <c r="AB630" s="47">
        <f t="shared" si="236"/>
        <v>0</v>
      </c>
      <c r="AC630" s="43">
        <f>AC631+AC632+AC633</f>
        <v>0</v>
      </c>
      <c r="AD630" s="47">
        <f t="shared" si="236"/>
        <v>0</v>
      </c>
      <c r="AE630" s="43">
        <f>AE631+AE632+AE633</f>
        <v>0</v>
      </c>
      <c r="AF630" s="47">
        <f t="shared" si="251"/>
        <v>0</v>
      </c>
      <c r="AG630" s="43">
        <f>AG631+AG632+AG633</f>
        <v>0</v>
      </c>
      <c r="AH630" s="47">
        <f t="shared" si="251"/>
        <v>0</v>
      </c>
      <c r="AI630" s="43">
        <f>AI631+AI632+AI633</f>
        <v>0</v>
      </c>
      <c r="AJ630" s="47">
        <f t="shared" si="251"/>
        <v>0</v>
      </c>
      <c r="AK630" s="43">
        <f>AK631+AK632+AK633</f>
        <v>0</v>
      </c>
      <c r="AL630" s="47">
        <f t="shared" si="251"/>
        <v>0</v>
      </c>
      <c r="AM630" s="43">
        <f>AM631+AM632+AM633</f>
        <v>0</v>
      </c>
      <c r="AN630" s="47">
        <f t="shared" si="252"/>
        <v>0</v>
      </c>
      <c r="AO630" s="43">
        <f>AO631+AO632+AO633</f>
        <v>0</v>
      </c>
      <c r="AP630" s="47">
        <f t="shared" si="252"/>
        <v>0</v>
      </c>
      <c r="AQ630" s="43">
        <f>AQ631+AQ632+AQ633</f>
        <v>34938.123</v>
      </c>
      <c r="AR630" s="47">
        <f t="shared" si="252"/>
        <v>34938.123</v>
      </c>
      <c r="AS630" s="43">
        <f>AS631+AS632+AS633</f>
        <v>0</v>
      </c>
      <c r="AT630" s="47">
        <f t="shared" si="252"/>
        <v>34938.123</v>
      </c>
      <c r="AU630" s="43">
        <f>AU631+AU632+AU633</f>
        <v>0</v>
      </c>
      <c r="AV630" s="47">
        <f t="shared" si="253"/>
        <v>34938.123</v>
      </c>
      <c r="AW630" s="43">
        <f>AW631+AW632+AW633</f>
        <v>0</v>
      </c>
      <c r="AX630" s="47">
        <f t="shared" si="253"/>
        <v>34938.123</v>
      </c>
    </row>
    <row r="631" spans="1:50" ht="101.25" customHeight="1" x14ac:dyDescent="0.45">
      <c r="A631" s="15"/>
      <c r="B631" s="48"/>
      <c r="C631" s="45" t="s">
        <v>113</v>
      </c>
      <c r="D631" s="45" t="s">
        <v>285</v>
      </c>
      <c r="E631" s="45">
        <v>100</v>
      </c>
      <c r="F631" s="46">
        <v>4</v>
      </c>
      <c r="G631" s="43">
        <v>0</v>
      </c>
      <c r="H631" s="43"/>
      <c r="I631" s="43">
        <f t="shared" si="261"/>
        <v>0</v>
      </c>
      <c r="J631" s="43"/>
      <c r="K631" s="43">
        <f t="shared" si="243"/>
        <v>0</v>
      </c>
      <c r="L631" s="43"/>
      <c r="M631" s="46">
        <f t="shared" si="257"/>
        <v>0</v>
      </c>
      <c r="N631" s="43"/>
      <c r="O631" s="46">
        <f t="shared" si="258"/>
        <v>0</v>
      </c>
      <c r="P631" s="43"/>
      <c r="Q631" s="46">
        <f t="shared" si="238"/>
        <v>0</v>
      </c>
      <c r="R631" s="43"/>
      <c r="S631" s="46">
        <f t="shared" si="239"/>
        <v>0</v>
      </c>
      <c r="T631" s="43"/>
      <c r="U631" s="46">
        <f t="shared" si="240"/>
        <v>0</v>
      </c>
      <c r="V631" s="46"/>
      <c r="W631" s="46">
        <f t="shared" si="241"/>
        <v>0</v>
      </c>
      <c r="X631" s="46"/>
      <c r="Y631" s="43">
        <v>0</v>
      </c>
      <c r="Z631" s="43">
        <f t="shared" si="260"/>
        <v>0</v>
      </c>
      <c r="AA631" s="43">
        <v>0</v>
      </c>
      <c r="AB631" s="47">
        <f t="shared" si="236"/>
        <v>0</v>
      </c>
      <c r="AC631" s="43">
        <v>0</v>
      </c>
      <c r="AD631" s="47">
        <f t="shared" si="236"/>
        <v>0</v>
      </c>
      <c r="AE631" s="43"/>
      <c r="AF631" s="47">
        <f t="shared" si="251"/>
        <v>0</v>
      </c>
      <c r="AG631" s="43"/>
      <c r="AH631" s="47">
        <f t="shared" si="251"/>
        <v>0</v>
      </c>
      <c r="AI631" s="43">
        <v>0</v>
      </c>
      <c r="AJ631" s="47">
        <f t="shared" si="251"/>
        <v>0</v>
      </c>
      <c r="AK631" s="43">
        <v>0</v>
      </c>
      <c r="AL631" s="47">
        <f t="shared" si="251"/>
        <v>0</v>
      </c>
      <c r="AM631" s="43">
        <v>0</v>
      </c>
      <c r="AN631" s="47">
        <f t="shared" si="252"/>
        <v>0</v>
      </c>
      <c r="AO631" s="43">
        <v>0</v>
      </c>
      <c r="AP631" s="47">
        <f t="shared" si="252"/>
        <v>0</v>
      </c>
      <c r="AQ631" s="43">
        <v>34083.803</v>
      </c>
      <c r="AR631" s="47">
        <f t="shared" si="252"/>
        <v>34083.803</v>
      </c>
      <c r="AS631" s="43"/>
      <c r="AT631" s="47">
        <f t="shared" si="252"/>
        <v>34083.803</v>
      </c>
      <c r="AU631" s="43"/>
      <c r="AV631" s="47">
        <f t="shared" si="253"/>
        <v>34083.803</v>
      </c>
      <c r="AW631" s="43"/>
      <c r="AX631" s="47">
        <f t="shared" si="253"/>
        <v>34083.803</v>
      </c>
    </row>
    <row r="632" spans="1:50" ht="49.5" customHeight="1" x14ac:dyDescent="0.45">
      <c r="A632" s="15"/>
      <c r="B632" s="48"/>
      <c r="C632" s="45" t="s">
        <v>14</v>
      </c>
      <c r="D632" s="45" t="s">
        <v>285</v>
      </c>
      <c r="E632" s="45">
        <v>200</v>
      </c>
      <c r="F632" s="46">
        <v>4</v>
      </c>
      <c r="G632" s="43">
        <v>0</v>
      </c>
      <c r="H632" s="43"/>
      <c r="I632" s="43">
        <f t="shared" si="261"/>
        <v>0</v>
      </c>
      <c r="J632" s="43"/>
      <c r="K632" s="43">
        <f t="shared" si="243"/>
        <v>0</v>
      </c>
      <c r="L632" s="43"/>
      <c r="M632" s="46">
        <f t="shared" ref="M632:M663" si="264">K632+L632</f>
        <v>0</v>
      </c>
      <c r="N632" s="43"/>
      <c r="O632" s="46">
        <f t="shared" ref="O632:O663" si="265">M632+N632</f>
        <v>0</v>
      </c>
      <c r="P632" s="43"/>
      <c r="Q632" s="46">
        <f t="shared" si="238"/>
        <v>0</v>
      </c>
      <c r="R632" s="43"/>
      <c r="S632" s="46">
        <f t="shared" si="239"/>
        <v>0</v>
      </c>
      <c r="T632" s="43"/>
      <c r="U632" s="46">
        <f t="shared" si="240"/>
        <v>0</v>
      </c>
      <c r="V632" s="46"/>
      <c r="W632" s="46">
        <f t="shared" si="241"/>
        <v>0</v>
      </c>
      <c r="X632" s="46"/>
      <c r="Y632" s="43">
        <v>0</v>
      </c>
      <c r="Z632" s="43">
        <f t="shared" ref="Z632:Z663" si="266">I632+Y632</f>
        <v>0</v>
      </c>
      <c r="AA632" s="43"/>
      <c r="AB632" s="47">
        <f t="shared" si="236"/>
        <v>0</v>
      </c>
      <c r="AC632" s="43"/>
      <c r="AD632" s="47">
        <f t="shared" si="236"/>
        <v>0</v>
      </c>
      <c r="AE632" s="43"/>
      <c r="AF632" s="47">
        <f t="shared" si="251"/>
        <v>0</v>
      </c>
      <c r="AG632" s="43"/>
      <c r="AH632" s="47">
        <f t="shared" si="251"/>
        <v>0</v>
      </c>
      <c r="AI632" s="43">
        <v>0</v>
      </c>
      <c r="AJ632" s="47">
        <f t="shared" si="251"/>
        <v>0</v>
      </c>
      <c r="AK632" s="43">
        <v>0</v>
      </c>
      <c r="AL632" s="47">
        <f t="shared" si="251"/>
        <v>0</v>
      </c>
      <c r="AM632" s="43">
        <v>0</v>
      </c>
      <c r="AN632" s="47">
        <f t="shared" si="252"/>
        <v>0</v>
      </c>
      <c r="AO632" s="43">
        <v>0</v>
      </c>
      <c r="AP632" s="47">
        <f t="shared" si="252"/>
        <v>0</v>
      </c>
      <c r="AQ632" s="43">
        <v>700.08199999999999</v>
      </c>
      <c r="AR632" s="47">
        <f t="shared" si="252"/>
        <v>700.08199999999999</v>
      </c>
      <c r="AS632" s="43"/>
      <c r="AT632" s="47">
        <f t="shared" si="252"/>
        <v>700.08199999999999</v>
      </c>
      <c r="AU632" s="43"/>
      <c r="AV632" s="47">
        <f t="shared" si="253"/>
        <v>700.08199999999999</v>
      </c>
      <c r="AW632" s="43"/>
      <c r="AX632" s="47">
        <f t="shared" si="253"/>
        <v>700.08199999999999</v>
      </c>
    </row>
    <row r="633" spans="1:50" ht="25.2" x14ac:dyDescent="0.45">
      <c r="A633" s="15"/>
      <c r="B633" s="48"/>
      <c r="C633" s="45" t="s">
        <v>18</v>
      </c>
      <c r="D633" s="45" t="s">
        <v>285</v>
      </c>
      <c r="E633" s="45">
        <v>800</v>
      </c>
      <c r="F633" s="46">
        <v>4</v>
      </c>
      <c r="G633" s="43">
        <v>0</v>
      </c>
      <c r="H633" s="43"/>
      <c r="I633" s="43">
        <f t="shared" si="261"/>
        <v>0</v>
      </c>
      <c r="J633" s="43">
        <f>J634+J636+J639+J642+J645+J648+J651</f>
        <v>0</v>
      </c>
      <c r="K633" s="43">
        <f t="shared" si="243"/>
        <v>0</v>
      </c>
      <c r="L633" s="43">
        <f>L634+L636+L639+L642+L645+L648+L651</f>
        <v>0</v>
      </c>
      <c r="M633" s="46">
        <f t="shared" si="264"/>
        <v>0</v>
      </c>
      <c r="N633" s="43">
        <f>N634+N636+N639+N642+N645+N648+N651</f>
        <v>0</v>
      </c>
      <c r="O633" s="46">
        <f t="shared" si="265"/>
        <v>0</v>
      </c>
      <c r="P633" s="43">
        <f>P634+P636+P639+P642+P645+P648+P651</f>
        <v>0</v>
      </c>
      <c r="Q633" s="46">
        <f t="shared" si="238"/>
        <v>0</v>
      </c>
      <c r="R633" s="43">
        <f>R634+R636+R639+R642+R645+R648+R651</f>
        <v>0</v>
      </c>
      <c r="S633" s="46">
        <f t="shared" si="239"/>
        <v>0</v>
      </c>
      <c r="T633" s="43">
        <f>T634+T636+T639+T642+T645+T648+T651</f>
        <v>0</v>
      </c>
      <c r="U633" s="46">
        <f t="shared" si="240"/>
        <v>0</v>
      </c>
      <c r="V633" s="46"/>
      <c r="W633" s="46">
        <f t="shared" si="241"/>
        <v>0</v>
      </c>
      <c r="X633" s="46">
        <f>X634+X636+X639+X642+X645+X648+X651</f>
        <v>0</v>
      </c>
      <c r="Y633" s="43">
        <v>0</v>
      </c>
      <c r="Z633" s="43">
        <f t="shared" si="266"/>
        <v>0</v>
      </c>
      <c r="AA633" s="43">
        <v>0</v>
      </c>
      <c r="AB633" s="47">
        <f t="shared" si="236"/>
        <v>0</v>
      </c>
      <c r="AC633" s="43">
        <v>0</v>
      </c>
      <c r="AD633" s="47">
        <f t="shared" si="236"/>
        <v>0</v>
      </c>
      <c r="AE633" s="90"/>
      <c r="AF633" s="47">
        <f t="shared" si="251"/>
        <v>0</v>
      </c>
      <c r="AG633" s="43"/>
      <c r="AH633" s="47">
        <f t="shared" si="251"/>
        <v>0</v>
      </c>
      <c r="AI633" s="43">
        <v>0</v>
      </c>
      <c r="AJ633" s="47">
        <f t="shared" si="251"/>
        <v>0</v>
      </c>
      <c r="AK633" s="43">
        <v>0</v>
      </c>
      <c r="AL633" s="47">
        <f t="shared" si="251"/>
        <v>0</v>
      </c>
      <c r="AM633" s="43">
        <v>0</v>
      </c>
      <c r="AN633" s="47">
        <f t="shared" si="252"/>
        <v>0</v>
      </c>
      <c r="AO633" s="43">
        <v>0</v>
      </c>
      <c r="AP633" s="47">
        <f t="shared" si="252"/>
        <v>0</v>
      </c>
      <c r="AQ633" s="43">
        <v>154.238</v>
      </c>
      <c r="AR633" s="47">
        <f t="shared" si="252"/>
        <v>154.238</v>
      </c>
      <c r="AS633" s="43"/>
      <c r="AT633" s="47">
        <f t="shared" si="252"/>
        <v>154.238</v>
      </c>
      <c r="AU633" s="43"/>
      <c r="AV633" s="47">
        <f t="shared" si="253"/>
        <v>154.238</v>
      </c>
      <c r="AW633" s="43"/>
      <c r="AX633" s="47">
        <f t="shared" si="253"/>
        <v>154.238</v>
      </c>
    </row>
    <row r="634" spans="1:50" ht="43.5" customHeight="1" x14ac:dyDescent="0.45">
      <c r="A634" s="15"/>
      <c r="B634" s="48"/>
      <c r="C634" s="45" t="s">
        <v>286</v>
      </c>
      <c r="D634" s="45" t="s">
        <v>287</v>
      </c>
      <c r="E634" s="45"/>
      <c r="F634" s="46"/>
      <c r="G634" s="43">
        <f>G635+G637+G640+G643+G646+G649+G652</f>
        <v>0</v>
      </c>
      <c r="H634" s="43">
        <f>H635+H637+H640+H643+H646+H649+H652</f>
        <v>0</v>
      </c>
      <c r="I634" s="43">
        <f t="shared" si="261"/>
        <v>0</v>
      </c>
      <c r="J634" s="43">
        <f>J635</f>
        <v>0</v>
      </c>
      <c r="K634" s="43">
        <f t="shared" si="243"/>
        <v>0</v>
      </c>
      <c r="L634" s="43">
        <f>L635</f>
        <v>0</v>
      </c>
      <c r="M634" s="46">
        <f t="shared" si="264"/>
        <v>0</v>
      </c>
      <c r="N634" s="43">
        <f>N635</f>
        <v>0</v>
      </c>
      <c r="O634" s="46">
        <f t="shared" si="265"/>
        <v>0</v>
      </c>
      <c r="P634" s="43">
        <f>P635</f>
        <v>0</v>
      </c>
      <c r="Q634" s="46">
        <f t="shared" si="238"/>
        <v>0</v>
      </c>
      <c r="R634" s="43">
        <f>R635</f>
        <v>0</v>
      </c>
      <c r="S634" s="46">
        <f t="shared" si="239"/>
        <v>0</v>
      </c>
      <c r="T634" s="43">
        <f>T635</f>
        <v>0</v>
      </c>
      <c r="U634" s="46">
        <f t="shared" si="240"/>
        <v>0</v>
      </c>
      <c r="V634" s="46"/>
      <c r="W634" s="46">
        <f t="shared" si="241"/>
        <v>0</v>
      </c>
      <c r="X634" s="46">
        <f>X635</f>
        <v>0</v>
      </c>
      <c r="Y634" s="43">
        <f>Y635+Y637+Y640+Y643+Y646+Y649+Y652</f>
        <v>0</v>
      </c>
      <c r="Z634" s="43">
        <f t="shared" si="266"/>
        <v>0</v>
      </c>
      <c r="AA634" s="43">
        <f>AA635+AA637+AA640+AA643+AA646+AA649+AA652</f>
        <v>0</v>
      </c>
      <c r="AB634" s="47">
        <f t="shared" ref="AB634:AD701" si="267">Z634+AA634</f>
        <v>0</v>
      </c>
      <c r="AC634" s="43">
        <f>AC635+AC637+AC640+AC643+AC646+AC649+AC652</f>
        <v>0</v>
      </c>
      <c r="AD634" s="47">
        <f t="shared" si="267"/>
        <v>0</v>
      </c>
      <c r="AE634" s="43">
        <f>AE635+AE637+AE640+AE643+AE646+AE649+AE652</f>
        <v>0</v>
      </c>
      <c r="AF634" s="47">
        <f t="shared" si="251"/>
        <v>0</v>
      </c>
      <c r="AG634" s="43">
        <f>AG635+AG637+AG640+AG643+AG646+AG649+AG652</f>
        <v>0</v>
      </c>
      <c r="AH634" s="47">
        <f t="shared" si="251"/>
        <v>0</v>
      </c>
      <c r="AI634" s="43">
        <f>AI635+AI637+AI640+AI643+AI646+AI649+AI652</f>
        <v>0</v>
      </c>
      <c r="AJ634" s="47">
        <f t="shared" si="251"/>
        <v>0</v>
      </c>
      <c r="AK634" s="43">
        <f>AK635+AK637+AK640+AK643+AK646+AK649+AK652</f>
        <v>0</v>
      </c>
      <c r="AL634" s="47">
        <f t="shared" si="251"/>
        <v>0</v>
      </c>
      <c r="AM634" s="43">
        <f>AM635+AM637+AM640+AM643+AM646+AM649+AM652</f>
        <v>0</v>
      </c>
      <c r="AN634" s="47">
        <f t="shared" si="252"/>
        <v>0</v>
      </c>
      <c r="AO634" s="43">
        <f>AO635+AO637+AO640+AO643+AO646+AO649+AO652</f>
        <v>0</v>
      </c>
      <c r="AP634" s="47">
        <f t="shared" si="252"/>
        <v>0</v>
      </c>
      <c r="AQ634" s="43">
        <f>AQ635+AQ637+AQ640+AQ643+AQ646+AQ649+AQ652</f>
        <v>8961</v>
      </c>
      <c r="AR634" s="47">
        <f t="shared" si="252"/>
        <v>8961</v>
      </c>
      <c r="AS634" s="43">
        <f>AS635+AS637+AS640+AS643+AS646+AS649+AS652</f>
        <v>0</v>
      </c>
      <c r="AT634" s="47">
        <f t="shared" si="252"/>
        <v>8961</v>
      </c>
      <c r="AU634" s="43">
        <f>AU635+AU637+AU640+AU643+AU646+AU649+AU652</f>
        <v>0</v>
      </c>
      <c r="AV634" s="47">
        <f t="shared" si="253"/>
        <v>8961</v>
      </c>
      <c r="AW634" s="43">
        <f>AW635+AW637+AW640+AW643+AW646+AW649+AW652</f>
        <v>0</v>
      </c>
      <c r="AX634" s="47">
        <f t="shared" si="253"/>
        <v>8961</v>
      </c>
    </row>
    <row r="635" spans="1:50" ht="73.5" customHeight="1" x14ac:dyDescent="0.45">
      <c r="A635" s="15"/>
      <c r="B635" s="48"/>
      <c r="C635" s="45" t="s">
        <v>288</v>
      </c>
      <c r="D635" s="45" t="s">
        <v>289</v>
      </c>
      <c r="E635" s="45"/>
      <c r="F635" s="46"/>
      <c r="G635" s="43">
        <f>G636</f>
        <v>0</v>
      </c>
      <c r="H635" s="43">
        <f>H636</f>
        <v>0</v>
      </c>
      <c r="I635" s="43">
        <f t="shared" si="261"/>
        <v>0</v>
      </c>
      <c r="J635" s="43"/>
      <c r="K635" s="43">
        <f t="shared" si="243"/>
        <v>0</v>
      </c>
      <c r="L635" s="43">
        <v>0</v>
      </c>
      <c r="M635" s="46">
        <f t="shared" si="264"/>
        <v>0</v>
      </c>
      <c r="N635" s="43">
        <v>0</v>
      </c>
      <c r="O635" s="46">
        <f t="shared" si="265"/>
        <v>0</v>
      </c>
      <c r="P635" s="43">
        <v>0</v>
      </c>
      <c r="Q635" s="46">
        <f t="shared" si="238"/>
        <v>0</v>
      </c>
      <c r="R635" s="43">
        <v>0</v>
      </c>
      <c r="S635" s="46">
        <f t="shared" si="239"/>
        <v>0</v>
      </c>
      <c r="T635" s="43">
        <v>0</v>
      </c>
      <c r="U635" s="46">
        <f t="shared" si="240"/>
        <v>0</v>
      </c>
      <c r="V635" s="46"/>
      <c r="W635" s="46">
        <f t="shared" si="241"/>
        <v>0</v>
      </c>
      <c r="X635" s="46"/>
      <c r="Y635" s="43">
        <f>Y636</f>
        <v>0</v>
      </c>
      <c r="Z635" s="43">
        <f t="shared" si="266"/>
        <v>0</v>
      </c>
      <c r="AA635" s="43">
        <f>AA636</f>
        <v>0</v>
      </c>
      <c r="AB635" s="47">
        <f t="shared" si="267"/>
        <v>0</v>
      </c>
      <c r="AC635" s="43">
        <f>AC636</f>
        <v>0</v>
      </c>
      <c r="AD635" s="47">
        <f t="shared" si="267"/>
        <v>0</v>
      </c>
      <c r="AE635" s="43">
        <f>AE636</f>
        <v>0</v>
      </c>
      <c r="AF635" s="47">
        <f t="shared" si="251"/>
        <v>0</v>
      </c>
      <c r="AG635" s="43">
        <f>AG636</f>
        <v>0</v>
      </c>
      <c r="AH635" s="47">
        <f t="shared" si="251"/>
        <v>0</v>
      </c>
      <c r="AI635" s="43">
        <f>AI636</f>
        <v>0</v>
      </c>
      <c r="AJ635" s="47">
        <f t="shared" si="251"/>
        <v>0</v>
      </c>
      <c r="AK635" s="43">
        <f>AK636</f>
        <v>0</v>
      </c>
      <c r="AL635" s="47">
        <f t="shared" si="251"/>
        <v>0</v>
      </c>
      <c r="AM635" s="43">
        <f>AM636</f>
        <v>0</v>
      </c>
      <c r="AN635" s="47">
        <f t="shared" si="252"/>
        <v>0</v>
      </c>
      <c r="AO635" s="43">
        <f>AO636</f>
        <v>0</v>
      </c>
      <c r="AP635" s="47">
        <f t="shared" si="252"/>
        <v>0</v>
      </c>
      <c r="AQ635" s="43">
        <f>AQ636</f>
        <v>12.4</v>
      </c>
      <c r="AR635" s="47">
        <f t="shared" si="252"/>
        <v>12.4</v>
      </c>
      <c r="AS635" s="43">
        <f>AS636</f>
        <v>0</v>
      </c>
      <c r="AT635" s="47">
        <f t="shared" si="252"/>
        <v>12.4</v>
      </c>
      <c r="AU635" s="43">
        <f>AU636</f>
        <v>0</v>
      </c>
      <c r="AV635" s="47">
        <f t="shared" si="253"/>
        <v>12.4</v>
      </c>
      <c r="AW635" s="43">
        <f>AW636</f>
        <v>0</v>
      </c>
      <c r="AX635" s="47">
        <f t="shared" si="253"/>
        <v>12.4</v>
      </c>
    </row>
    <row r="636" spans="1:50" ht="47.25" customHeight="1" x14ac:dyDescent="0.45">
      <c r="A636" s="15"/>
      <c r="B636" s="48"/>
      <c r="C636" s="45" t="s">
        <v>14</v>
      </c>
      <c r="D636" s="45" t="s">
        <v>289</v>
      </c>
      <c r="E636" s="45">
        <v>200</v>
      </c>
      <c r="F636" s="46">
        <v>5</v>
      </c>
      <c r="G636" s="43">
        <v>0</v>
      </c>
      <c r="H636" s="43">
        <v>0</v>
      </c>
      <c r="I636" s="43">
        <f t="shared" si="261"/>
        <v>0</v>
      </c>
      <c r="J636" s="43"/>
      <c r="K636" s="43">
        <f t="shared" si="243"/>
        <v>0</v>
      </c>
      <c r="L636" s="43"/>
      <c r="M636" s="46">
        <f t="shared" si="264"/>
        <v>0</v>
      </c>
      <c r="N636" s="43"/>
      <c r="O636" s="46">
        <f t="shared" si="265"/>
        <v>0</v>
      </c>
      <c r="P636" s="43"/>
      <c r="Q636" s="46">
        <f t="shared" si="238"/>
        <v>0</v>
      </c>
      <c r="R636" s="43"/>
      <c r="S636" s="46">
        <f t="shared" si="239"/>
        <v>0</v>
      </c>
      <c r="T636" s="43"/>
      <c r="U636" s="46">
        <f t="shared" si="240"/>
        <v>0</v>
      </c>
      <c r="V636" s="46"/>
      <c r="W636" s="46">
        <f t="shared" si="241"/>
        <v>0</v>
      </c>
      <c r="X636" s="46">
        <f>X637+X638</f>
        <v>0</v>
      </c>
      <c r="Y636" s="43">
        <v>0</v>
      </c>
      <c r="Z636" s="43">
        <f t="shared" si="266"/>
        <v>0</v>
      </c>
      <c r="AA636" s="43">
        <v>0</v>
      </c>
      <c r="AB636" s="47">
        <f t="shared" si="267"/>
        <v>0</v>
      </c>
      <c r="AC636" s="43">
        <v>0</v>
      </c>
      <c r="AD636" s="47">
        <f t="shared" si="267"/>
        <v>0</v>
      </c>
      <c r="AE636" s="43">
        <v>0</v>
      </c>
      <c r="AF636" s="47">
        <f t="shared" si="251"/>
        <v>0</v>
      </c>
      <c r="AG636" s="43">
        <v>0</v>
      </c>
      <c r="AH636" s="47">
        <f t="shared" si="251"/>
        <v>0</v>
      </c>
      <c r="AI636" s="43">
        <v>0</v>
      </c>
      <c r="AJ636" s="47">
        <f t="shared" si="251"/>
        <v>0</v>
      </c>
      <c r="AK636" s="43">
        <v>0</v>
      </c>
      <c r="AL636" s="47">
        <f t="shared" si="251"/>
        <v>0</v>
      </c>
      <c r="AM636" s="43">
        <v>0</v>
      </c>
      <c r="AN636" s="47">
        <f t="shared" si="252"/>
        <v>0</v>
      </c>
      <c r="AO636" s="43">
        <v>0</v>
      </c>
      <c r="AP636" s="47">
        <f t="shared" si="252"/>
        <v>0</v>
      </c>
      <c r="AQ636" s="43">
        <v>12.4</v>
      </c>
      <c r="AR636" s="47">
        <f t="shared" si="252"/>
        <v>12.4</v>
      </c>
      <c r="AS636" s="43"/>
      <c r="AT636" s="47">
        <f t="shared" si="252"/>
        <v>12.4</v>
      </c>
      <c r="AU636" s="43"/>
      <c r="AV636" s="47">
        <f t="shared" si="253"/>
        <v>12.4</v>
      </c>
      <c r="AW636" s="43"/>
      <c r="AX636" s="47">
        <f t="shared" si="253"/>
        <v>12.4</v>
      </c>
    </row>
    <row r="637" spans="1:50" ht="61.5" customHeight="1" x14ac:dyDescent="0.45">
      <c r="A637" s="15"/>
      <c r="B637" s="48"/>
      <c r="C637" s="45" t="s">
        <v>290</v>
      </c>
      <c r="D637" s="45" t="s">
        <v>291</v>
      </c>
      <c r="E637" s="45"/>
      <c r="F637" s="46"/>
      <c r="G637" s="43">
        <f>G638+G639</f>
        <v>0</v>
      </c>
      <c r="H637" s="43">
        <f>H638+H639</f>
        <v>0</v>
      </c>
      <c r="I637" s="43">
        <f t="shared" si="261"/>
        <v>0</v>
      </c>
      <c r="J637" s="43"/>
      <c r="K637" s="43">
        <f t="shared" si="243"/>
        <v>0</v>
      </c>
      <c r="L637" s="43"/>
      <c r="M637" s="46">
        <f t="shared" si="264"/>
        <v>0</v>
      </c>
      <c r="N637" s="43"/>
      <c r="O637" s="46">
        <f t="shared" si="265"/>
        <v>0</v>
      </c>
      <c r="P637" s="43"/>
      <c r="Q637" s="46">
        <f t="shared" si="238"/>
        <v>0</v>
      </c>
      <c r="R637" s="43"/>
      <c r="S637" s="46">
        <f t="shared" si="239"/>
        <v>0</v>
      </c>
      <c r="T637" s="43"/>
      <c r="U637" s="46">
        <f t="shared" si="240"/>
        <v>0</v>
      </c>
      <c r="V637" s="46"/>
      <c r="W637" s="46">
        <f t="shared" si="241"/>
        <v>0</v>
      </c>
      <c r="X637" s="46"/>
      <c r="Y637" s="43">
        <f>Y638+Y639</f>
        <v>0</v>
      </c>
      <c r="Z637" s="43">
        <f t="shared" si="266"/>
        <v>0</v>
      </c>
      <c r="AA637" s="43">
        <f>AA638+AA639</f>
        <v>0</v>
      </c>
      <c r="AB637" s="47">
        <f t="shared" si="267"/>
        <v>0</v>
      </c>
      <c r="AC637" s="43">
        <f>AC638+AC639</f>
        <v>0</v>
      </c>
      <c r="AD637" s="47">
        <f t="shared" si="267"/>
        <v>0</v>
      </c>
      <c r="AE637" s="43">
        <f>AE638+AE639</f>
        <v>0</v>
      </c>
      <c r="AF637" s="47">
        <f t="shared" si="251"/>
        <v>0</v>
      </c>
      <c r="AG637" s="43">
        <f>AG638+AG639</f>
        <v>0</v>
      </c>
      <c r="AH637" s="47">
        <f t="shared" si="251"/>
        <v>0</v>
      </c>
      <c r="AI637" s="43">
        <f>AI638+AI639</f>
        <v>0</v>
      </c>
      <c r="AJ637" s="47">
        <f t="shared" si="251"/>
        <v>0</v>
      </c>
      <c r="AK637" s="43">
        <f>AK638+AK639</f>
        <v>0</v>
      </c>
      <c r="AL637" s="47">
        <f t="shared" si="251"/>
        <v>0</v>
      </c>
      <c r="AM637" s="43">
        <f>AM638+AM639</f>
        <v>0</v>
      </c>
      <c r="AN637" s="47">
        <f t="shared" si="252"/>
        <v>0</v>
      </c>
      <c r="AO637" s="43">
        <f>AO638+AO639</f>
        <v>0</v>
      </c>
      <c r="AP637" s="47">
        <f t="shared" si="252"/>
        <v>0</v>
      </c>
      <c r="AQ637" s="43">
        <f>AQ638+AQ639</f>
        <v>640.79999999999995</v>
      </c>
      <c r="AR637" s="47">
        <f t="shared" si="252"/>
        <v>640.79999999999995</v>
      </c>
      <c r="AS637" s="43">
        <f>AS638+AS639</f>
        <v>0</v>
      </c>
      <c r="AT637" s="47">
        <f t="shared" si="252"/>
        <v>640.79999999999995</v>
      </c>
      <c r="AU637" s="43">
        <f>AU638+AU639</f>
        <v>0</v>
      </c>
      <c r="AV637" s="47">
        <f t="shared" si="253"/>
        <v>640.79999999999995</v>
      </c>
      <c r="AW637" s="43">
        <f>AW638+AW639</f>
        <v>0</v>
      </c>
      <c r="AX637" s="47">
        <f t="shared" si="253"/>
        <v>640.79999999999995</v>
      </c>
    </row>
    <row r="638" spans="1:50" ht="110.25" customHeight="1" x14ac:dyDescent="0.45">
      <c r="A638" s="15"/>
      <c r="B638" s="48"/>
      <c r="C638" s="45" t="s">
        <v>113</v>
      </c>
      <c r="D638" s="45" t="s">
        <v>291</v>
      </c>
      <c r="E638" s="45">
        <v>100</v>
      </c>
      <c r="F638" s="46">
        <v>4</v>
      </c>
      <c r="G638" s="43">
        <v>0</v>
      </c>
      <c r="H638" s="43"/>
      <c r="I638" s="43">
        <f t="shared" si="261"/>
        <v>0</v>
      </c>
      <c r="J638" s="43"/>
      <c r="K638" s="43">
        <f t="shared" si="243"/>
        <v>0</v>
      </c>
      <c r="L638" s="43"/>
      <c r="M638" s="46">
        <f t="shared" si="264"/>
        <v>0</v>
      </c>
      <c r="N638" s="43"/>
      <c r="O638" s="46">
        <f t="shared" si="265"/>
        <v>0</v>
      </c>
      <c r="P638" s="43"/>
      <c r="Q638" s="46">
        <f t="shared" si="238"/>
        <v>0</v>
      </c>
      <c r="R638" s="43"/>
      <c r="S638" s="46">
        <f t="shared" si="239"/>
        <v>0</v>
      </c>
      <c r="T638" s="43"/>
      <c r="U638" s="46">
        <f t="shared" si="240"/>
        <v>0</v>
      </c>
      <c r="V638" s="46"/>
      <c r="W638" s="46">
        <f t="shared" si="241"/>
        <v>0</v>
      </c>
      <c r="X638" s="46"/>
      <c r="Y638" s="43">
        <v>0</v>
      </c>
      <c r="Z638" s="43">
        <f t="shared" si="266"/>
        <v>0</v>
      </c>
      <c r="AA638" s="43">
        <v>0</v>
      </c>
      <c r="AB638" s="47">
        <f t="shared" si="267"/>
        <v>0</v>
      </c>
      <c r="AC638" s="43">
        <v>0</v>
      </c>
      <c r="AD638" s="47">
        <f t="shared" si="267"/>
        <v>0</v>
      </c>
      <c r="AE638" s="43">
        <v>0</v>
      </c>
      <c r="AF638" s="47">
        <f t="shared" si="251"/>
        <v>0</v>
      </c>
      <c r="AG638" s="43">
        <v>0</v>
      </c>
      <c r="AH638" s="47">
        <f t="shared" si="251"/>
        <v>0</v>
      </c>
      <c r="AI638" s="43">
        <v>0</v>
      </c>
      <c r="AJ638" s="47">
        <f t="shared" si="251"/>
        <v>0</v>
      </c>
      <c r="AK638" s="43">
        <v>0</v>
      </c>
      <c r="AL638" s="47">
        <f t="shared" si="251"/>
        <v>0</v>
      </c>
      <c r="AM638" s="43">
        <v>0</v>
      </c>
      <c r="AN638" s="47">
        <f t="shared" si="252"/>
        <v>0</v>
      </c>
      <c r="AO638" s="43">
        <v>0</v>
      </c>
      <c r="AP638" s="47">
        <f t="shared" si="252"/>
        <v>0</v>
      </c>
      <c r="AQ638" s="43">
        <v>558.79999999999995</v>
      </c>
      <c r="AR638" s="47">
        <f t="shared" si="252"/>
        <v>558.79999999999995</v>
      </c>
      <c r="AS638" s="43"/>
      <c r="AT638" s="47">
        <f t="shared" si="252"/>
        <v>558.79999999999995</v>
      </c>
      <c r="AU638" s="43"/>
      <c r="AV638" s="47">
        <f t="shared" si="253"/>
        <v>558.79999999999995</v>
      </c>
      <c r="AW638" s="43"/>
      <c r="AX638" s="47">
        <f t="shared" si="253"/>
        <v>558.79999999999995</v>
      </c>
    </row>
    <row r="639" spans="1:50" ht="53.25" customHeight="1" x14ac:dyDescent="0.45">
      <c r="A639" s="15"/>
      <c r="B639" s="48"/>
      <c r="C639" s="45" t="s">
        <v>14</v>
      </c>
      <c r="D639" s="45" t="s">
        <v>291</v>
      </c>
      <c r="E639" s="45">
        <v>200</v>
      </c>
      <c r="F639" s="46">
        <v>4</v>
      </c>
      <c r="G639" s="43">
        <v>0</v>
      </c>
      <c r="H639" s="43">
        <v>0</v>
      </c>
      <c r="I639" s="43">
        <f t="shared" si="261"/>
        <v>0</v>
      </c>
      <c r="J639" s="43"/>
      <c r="K639" s="43">
        <f t="shared" si="243"/>
        <v>0</v>
      </c>
      <c r="L639" s="43"/>
      <c r="M639" s="46">
        <f t="shared" si="264"/>
        <v>0</v>
      </c>
      <c r="N639" s="43"/>
      <c r="O639" s="46">
        <f t="shared" si="265"/>
        <v>0</v>
      </c>
      <c r="P639" s="43"/>
      <c r="Q639" s="46">
        <f t="shared" si="238"/>
        <v>0</v>
      </c>
      <c r="R639" s="43"/>
      <c r="S639" s="46">
        <f t="shared" si="239"/>
        <v>0</v>
      </c>
      <c r="T639" s="43"/>
      <c r="U639" s="46">
        <f t="shared" si="240"/>
        <v>0</v>
      </c>
      <c r="V639" s="46"/>
      <c r="W639" s="46">
        <f t="shared" si="241"/>
        <v>0</v>
      </c>
      <c r="X639" s="46">
        <f>X640+X641</f>
        <v>0</v>
      </c>
      <c r="Y639" s="43">
        <v>0</v>
      </c>
      <c r="Z639" s="43">
        <f t="shared" si="266"/>
        <v>0</v>
      </c>
      <c r="AA639" s="43">
        <v>0</v>
      </c>
      <c r="AB639" s="47">
        <f t="shared" si="267"/>
        <v>0</v>
      </c>
      <c r="AC639" s="43">
        <v>0</v>
      </c>
      <c r="AD639" s="47">
        <f t="shared" si="267"/>
        <v>0</v>
      </c>
      <c r="AE639" s="43">
        <v>0</v>
      </c>
      <c r="AF639" s="47">
        <f t="shared" si="251"/>
        <v>0</v>
      </c>
      <c r="AG639" s="43">
        <v>0</v>
      </c>
      <c r="AH639" s="47">
        <f t="shared" si="251"/>
        <v>0</v>
      </c>
      <c r="AI639" s="43">
        <v>0</v>
      </c>
      <c r="AJ639" s="47">
        <f t="shared" si="251"/>
        <v>0</v>
      </c>
      <c r="AK639" s="43">
        <v>0</v>
      </c>
      <c r="AL639" s="47">
        <f t="shared" si="251"/>
        <v>0</v>
      </c>
      <c r="AM639" s="43">
        <v>0</v>
      </c>
      <c r="AN639" s="47">
        <f t="shared" si="252"/>
        <v>0</v>
      </c>
      <c r="AO639" s="43">
        <v>0</v>
      </c>
      <c r="AP639" s="47">
        <f t="shared" si="252"/>
        <v>0</v>
      </c>
      <c r="AQ639" s="43">
        <v>82</v>
      </c>
      <c r="AR639" s="47">
        <f t="shared" si="252"/>
        <v>82</v>
      </c>
      <c r="AS639" s="43"/>
      <c r="AT639" s="47">
        <f t="shared" si="252"/>
        <v>82</v>
      </c>
      <c r="AU639" s="43"/>
      <c r="AV639" s="47">
        <f t="shared" si="253"/>
        <v>82</v>
      </c>
      <c r="AW639" s="43"/>
      <c r="AX639" s="47">
        <f t="shared" si="253"/>
        <v>82</v>
      </c>
    </row>
    <row r="640" spans="1:50" ht="78" customHeight="1" x14ac:dyDescent="0.45">
      <c r="A640" s="15"/>
      <c r="B640" s="48"/>
      <c r="C640" s="45" t="s">
        <v>504</v>
      </c>
      <c r="D640" s="45" t="s">
        <v>292</v>
      </c>
      <c r="E640" s="45"/>
      <c r="F640" s="46"/>
      <c r="G640" s="43">
        <f>G641+G642</f>
        <v>0</v>
      </c>
      <c r="H640" s="43">
        <f>H641+H642</f>
        <v>0</v>
      </c>
      <c r="I640" s="43">
        <f t="shared" si="261"/>
        <v>0</v>
      </c>
      <c r="J640" s="43"/>
      <c r="K640" s="43">
        <f t="shared" si="243"/>
        <v>0</v>
      </c>
      <c r="L640" s="43"/>
      <c r="M640" s="46">
        <f t="shared" si="264"/>
        <v>0</v>
      </c>
      <c r="N640" s="43"/>
      <c r="O640" s="46">
        <f t="shared" si="265"/>
        <v>0</v>
      </c>
      <c r="P640" s="43"/>
      <c r="Q640" s="46">
        <f t="shared" si="238"/>
        <v>0</v>
      </c>
      <c r="R640" s="43"/>
      <c r="S640" s="46">
        <f t="shared" si="239"/>
        <v>0</v>
      </c>
      <c r="T640" s="43"/>
      <c r="U640" s="46">
        <f t="shared" si="240"/>
        <v>0</v>
      </c>
      <c r="V640" s="46"/>
      <c r="W640" s="46">
        <f t="shared" si="241"/>
        <v>0</v>
      </c>
      <c r="X640" s="46"/>
      <c r="Y640" s="43">
        <f>Y641+Y642</f>
        <v>0</v>
      </c>
      <c r="Z640" s="43">
        <f t="shared" si="266"/>
        <v>0</v>
      </c>
      <c r="AA640" s="43">
        <f>AA641+AA642</f>
        <v>0</v>
      </c>
      <c r="AB640" s="47">
        <f t="shared" si="267"/>
        <v>0</v>
      </c>
      <c r="AC640" s="43">
        <f>AC641+AC642</f>
        <v>0</v>
      </c>
      <c r="AD640" s="47">
        <f t="shared" si="267"/>
        <v>0</v>
      </c>
      <c r="AE640" s="43">
        <f>AE641+AE642</f>
        <v>0</v>
      </c>
      <c r="AF640" s="47">
        <f t="shared" si="251"/>
        <v>0</v>
      </c>
      <c r="AG640" s="43">
        <f>AG641+AG642</f>
        <v>0</v>
      </c>
      <c r="AH640" s="47">
        <f t="shared" si="251"/>
        <v>0</v>
      </c>
      <c r="AI640" s="43">
        <f>AI641+AI642</f>
        <v>0</v>
      </c>
      <c r="AJ640" s="47">
        <f t="shared" si="251"/>
        <v>0</v>
      </c>
      <c r="AK640" s="43">
        <f>AK641+AK642</f>
        <v>0</v>
      </c>
      <c r="AL640" s="47">
        <f t="shared" si="251"/>
        <v>0</v>
      </c>
      <c r="AM640" s="43">
        <f>AM641+AM642</f>
        <v>0</v>
      </c>
      <c r="AN640" s="47">
        <f t="shared" si="252"/>
        <v>0</v>
      </c>
      <c r="AO640" s="43">
        <f>AO641+AO642</f>
        <v>0</v>
      </c>
      <c r="AP640" s="47">
        <f t="shared" si="252"/>
        <v>0</v>
      </c>
      <c r="AQ640" s="43">
        <f>AQ641+AQ642</f>
        <v>2593.5</v>
      </c>
      <c r="AR640" s="47">
        <f t="shared" si="252"/>
        <v>2593.5</v>
      </c>
      <c r="AS640" s="43">
        <f>AS641+AS642</f>
        <v>0</v>
      </c>
      <c r="AT640" s="47">
        <f t="shared" si="252"/>
        <v>2593.5</v>
      </c>
      <c r="AU640" s="43">
        <f>AU641+AU642</f>
        <v>0</v>
      </c>
      <c r="AV640" s="47">
        <f t="shared" si="253"/>
        <v>2593.5</v>
      </c>
      <c r="AW640" s="43">
        <f>AW641+AW642</f>
        <v>0</v>
      </c>
      <c r="AX640" s="47">
        <f t="shared" si="253"/>
        <v>2593.5</v>
      </c>
    </row>
    <row r="641" spans="1:50" ht="100.5" customHeight="1" x14ac:dyDescent="0.45">
      <c r="A641" s="15"/>
      <c r="B641" s="48"/>
      <c r="C641" s="45" t="s">
        <v>113</v>
      </c>
      <c r="D641" s="45" t="s">
        <v>292</v>
      </c>
      <c r="E641" s="45">
        <v>100</v>
      </c>
      <c r="F641" s="46">
        <v>4</v>
      </c>
      <c r="G641" s="43">
        <v>0</v>
      </c>
      <c r="H641" s="43">
        <v>0</v>
      </c>
      <c r="I641" s="43">
        <f t="shared" si="261"/>
        <v>0</v>
      </c>
      <c r="J641" s="43"/>
      <c r="K641" s="43">
        <f t="shared" si="243"/>
        <v>0</v>
      </c>
      <c r="L641" s="43"/>
      <c r="M641" s="46">
        <f t="shared" si="264"/>
        <v>0</v>
      </c>
      <c r="N641" s="43"/>
      <c r="O641" s="46">
        <f t="shared" si="265"/>
        <v>0</v>
      </c>
      <c r="P641" s="43"/>
      <c r="Q641" s="46">
        <f t="shared" si="238"/>
        <v>0</v>
      </c>
      <c r="R641" s="43"/>
      <c r="S641" s="46">
        <f t="shared" si="239"/>
        <v>0</v>
      </c>
      <c r="T641" s="43"/>
      <c r="U641" s="46">
        <f t="shared" si="240"/>
        <v>0</v>
      </c>
      <c r="V641" s="46"/>
      <c r="W641" s="46">
        <f t="shared" si="241"/>
        <v>0</v>
      </c>
      <c r="X641" s="46"/>
      <c r="Y641" s="43">
        <v>0</v>
      </c>
      <c r="Z641" s="43">
        <f t="shared" si="266"/>
        <v>0</v>
      </c>
      <c r="AA641" s="43">
        <v>0</v>
      </c>
      <c r="AB641" s="47">
        <f t="shared" si="267"/>
        <v>0</v>
      </c>
      <c r="AC641" s="43">
        <v>0</v>
      </c>
      <c r="AD641" s="47">
        <f t="shared" si="267"/>
        <v>0</v>
      </c>
      <c r="AE641" s="43">
        <v>0</v>
      </c>
      <c r="AF641" s="47">
        <f t="shared" si="251"/>
        <v>0</v>
      </c>
      <c r="AG641" s="43">
        <v>0</v>
      </c>
      <c r="AH641" s="47">
        <f t="shared" si="251"/>
        <v>0</v>
      </c>
      <c r="AI641" s="43">
        <v>0</v>
      </c>
      <c r="AJ641" s="47">
        <f t="shared" si="251"/>
        <v>0</v>
      </c>
      <c r="AK641" s="43">
        <v>0</v>
      </c>
      <c r="AL641" s="47">
        <f t="shared" si="251"/>
        <v>0</v>
      </c>
      <c r="AM641" s="43">
        <v>0</v>
      </c>
      <c r="AN641" s="47">
        <f t="shared" si="252"/>
        <v>0</v>
      </c>
      <c r="AO641" s="43">
        <v>0</v>
      </c>
      <c r="AP641" s="47">
        <f t="shared" si="252"/>
        <v>0</v>
      </c>
      <c r="AQ641" s="43">
        <v>2393.5</v>
      </c>
      <c r="AR641" s="47">
        <f t="shared" si="252"/>
        <v>2393.5</v>
      </c>
      <c r="AS641" s="43"/>
      <c r="AT641" s="47">
        <f t="shared" si="252"/>
        <v>2393.5</v>
      </c>
      <c r="AU641" s="43"/>
      <c r="AV641" s="47">
        <f t="shared" si="253"/>
        <v>2393.5</v>
      </c>
      <c r="AW641" s="43"/>
      <c r="AX641" s="47">
        <f t="shared" si="253"/>
        <v>2393.5</v>
      </c>
    </row>
    <row r="642" spans="1:50" ht="45" customHeight="1" x14ac:dyDescent="0.45">
      <c r="A642" s="15"/>
      <c r="B642" s="48"/>
      <c r="C642" s="45" t="s">
        <v>14</v>
      </c>
      <c r="D642" s="45" t="s">
        <v>292</v>
      </c>
      <c r="E642" s="45">
        <v>200</v>
      </c>
      <c r="F642" s="46">
        <v>4</v>
      </c>
      <c r="G642" s="43">
        <v>0</v>
      </c>
      <c r="H642" s="43">
        <v>0</v>
      </c>
      <c r="I642" s="43">
        <f t="shared" si="261"/>
        <v>0</v>
      </c>
      <c r="J642" s="43"/>
      <c r="K642" s="43">
        <f t="shared" si="243"/>
        <v>0</v>
      </c>
      <c r="L642" s="43"/>
      <c r="M642" s="46">
        <f t="shared" si="264"/>
        <v>0</v>
      </c>
      <c r="N642" s="43"/>
      <c r="O642" s="46">
        <f t="shared" si="265"/>
        <v>0</v>
      </c>
      <c r="P642" s="43"/>
      <c r="Q642" s="46">
        <f t="shared" si="238"/>
        <v>0</v>
      </c>
      <c r="R642" s="43"/>
      <c r="S642" s="46">
        <f t="shared" si="239"/>
        <v>0</v>
      </c>
      <c r="T642" s="43"/>
      <c r="U642" s="46">
        <f t="shared" si="240"/>
        <v>0</v>
      </c>
      <c r="V642" s="46"/>
      <c r="W642" s="46">
        <f t="shared" si="241"/>
        <v>0</v>
      </c>
      <c r="X642" s="46">
        <f>X643+X644</f>
        <v>0</v>
      </c>
      <c r="Y642" s="43">
        <v>0</v>
      </c>
      <c r="Z642" s="43">
        <f t="shared" si="266"/>
        <v>0</v>
      </c>
      <c r="AA642" s="43">
        <v>0</v>
      </c>
      <c r="AB642" s="47">
        <f t="shared" si="267"/>
        <v>0</v>
      </c>
      <c r="AC642" s="43">
        <v>0</v>
      </c>
      <c r="AD642" s="47">
        <f t="shared" si="267"/>
        <v>0</v>
      </c>
      <c r="AE642" s="43">
        <v>0</v>
      </c>
      <c r="AF642" s="47">
        <f t="shared" si="251"/>
        <v>0</v>
      </c>
      <c r="AG642" s="43">
        <v>0</v>
      </c>
      <c r="AH642" s="47">
        <f t="shared" si="251"/>
        <v>0</v>
      </c>
      <c r="AI642" s="43">
        <v>0</v>
      </c>
      <c r="AJ642" s="47">
        <f t="shared" si="251"/>
        <v>0</v>
      </c>
      <c r="AK642" s="43">
        <v>0</v>
      </c>
      <c r="AL642" s="47">
        <f t="shared" si="251"/>
        <v>0</v>
      </c>
      <c r="AM642" s="43">
        <v>0</v>
      </c>
      <c r="AN642" s="47">
        <f t="shared" si="252"/>
        <v>0</v>
      </c>
      <c r="AO642" s="43">
        <v>0</v>
      </c>
      <c r="AP642" s="47">
        <f t="shared" si="252"/>
        <v>0</v>
      </c>
      <c r="AQ642" s="43">
        <v>200</v>
      </c>
      <c r="AR642" s="47">
        <f t="shared" si="252"/>
        <v>200</v>
      </c>
      <c r="AS642" s="43"/>
      <c r="AT642" s="47">
        <f t="shared" si="252"/>
        <v>200</v>
      </c>
      <c r="AU642" s="43"/>
      <c r="AV642" s="47">
        <f t="shared" si="253"/>
        <v>200</v>
      </c>
      <c r="AW642" s="43"/>
      <c r="AX642" s="47">
        <f t="shared" si="253"/>
        <v>200</v>
      </c>
    </row>
    <row r="643" spans="1:50" ht="68.25" customHeight="1" x14ac:dyDescent="0.45">
      <c r="A643" s="15"/>
      <c r="B643" s="48"/>
      <c r="C643" s="45" t="s">
        <v>293</v>
      </c>
      <c r="D643" s="45" t="s">
        <v>294</v>
      </c>
      <c r="E643" s="45"/>
      <c r="F643" s="46"/>
      <c r="G643" s="43">
        <f>G644+G645</f>
        <v>0</v>
      </c>
      <c r="H643" s="43">
        <f>H644+H645</f>
        <v>0</v>
      </c>
      <c r="I643" s="43">
        <f t="shared" si="261"/>
        <v>0</v>
      </c>
      <c r="J643" s="43"/>
      <c r="K643" s="43">
        <f t="shared" si="243"/>
        <v>0</v>
      </c>
      <c r="L643" s="43"/>
      <c r="M643" s="46">
        <f t="shared" si="264"/>
        <v>0</v>
      </c>
      <c r="N643" s="43"/>
      <c r="O643" s="46">
        <f t="shared" si="265"/>
        <v>0</v>
      </c>
      <c r="P643" s="43"/>
      <c r="Q643" s="46">
        <f t="shared" ref="Q643:Q712" si="268">O643+P643</f>
        <v>0</v>
      </c>
      <c r="R643" s="43"/>
      <c r="S643" s="46">
        <f t="shared" ref="S643:S712" si="269">Q643+R643</f>
        <v>0</v>
      </c>
      <c r="T643" s="43"/>
      <c r="U643" s="46">
        <f t="shared" ref="U643:U712" si="270">S643+T643</f>
        <v>0</v>
      </c>
      <c r="V643" s="46"/>
      <c r="W643" s="46">
        <f t="shared" ref="W643:W712" si="271">U643+V643</f>
        <v>0</v>
      </c>
      <c r="X643" s="46"/>
      <c r="Y643" s="43">
        <f>Y644+Y645</f>
        <v>0</v>
      </c>
      <c r="Z643" s="43">
        <f t="shared" si="266"/>
        <v>0</v>
      </c>
      <c r="AA643" s="43">
        <f>AA644+AA645</f>
        <v>0</v>
      </c>
      <c r="AB643" s="47">
        <f t="shared" si="267"/>
        <v>0</v>
      </c>
      <c r="AC643" s="43">
        <f>AC644+AC645</f>
        <v>0</v>
      </c>
      <c r="AD643" s="47">
        <f t="shared" si="267"/>
        <v>0</v>
      </c>
      <c r="AE643" s="43">
        <f>AE644+AE645</f>
        <v>0</v>
      </c>
      <c r="AF643" s="47">
        <f t="shared" si="251"/>
        <v>0</v>
      </c>
      <c r="AG643" s="43">
        <f>AG644+AG645</f>
        <v>0</v>
      </c>
      <c r="AH643" s="47">
        <f t="shared" si="251"/>
        <v>0</v>
      </c>
      <c r="AI643" s="43">
        <f>AI644+AI645</f>
        <v>0</v>
      </c>
      <c r="AJ643" s="47">
        <f t="shared" si="251"/>
        <v>0</v>
      </c>
      <c r="AK643" s="43">
        <f>AK644+AK645</f>
        <v>0</v>
      </c>
      <c r="AL643" s="47">
        <f t="shared" si="251"/>
        <v>0</v>
      </c>
      <c r="AM643" s="43">
        <f>AM644+AM645</f>
        <v>0</v>
      </c>
      <c r="AN643" s="47">
        <f t="shared" si="252"/>
        <v>0</v>
      </c>
      <c r="AO643" s="43">
        <f>AO644+AO645</f>
        <v>0</v>
      </c>
      <c r="AP643" s="47">
        <f t="shared" si="252"/>
        <v>0</v>
      </c>
      <c r="AQ643" s="43">
        <f>AQ644+AQ645</f>
        <v>1281.5999999999999</v>
      </c>
      <c r="AR643" s="47">
        <f t="shared" si="252"/>
        <v>1281.5999999999999</v>
      </c>
      <c r="AS643" s="43">
        <f>AS644+AS645</f>
        <v>0</v>
      </c>
      <c r="AT643" s="47">
        <f t="shared" si="252"/>
        <v>1281.5999999999999</v>
      </c>
      <c r="AU643" s="43">
        <f>AU644+AU645</f>
        <v>0</v>
      </c>
      <c r="AV643" s="47">
        <f t="shared" si="253"/>
        <v>1281.5999999999999</v>
      </c>
      <c r="AW643" s="43">
        <f>AW644+AW645</f>
        <v>0</v>
      </c>
      <c r="AX643" s="47">
        <f t="shared" si="253"/>
        <v>1281.5999999999999</v>
      </c>
    </row>
    <row r="644" spans="1:50" ht="104.25" customHeight="1" x14ac:dyDescent="0.45">
      <c r="A644" s="15"/>
      <c r="B644" s="48"/>
      <c r="C644" s="45" t="s">
        <v>113</v>
      </c>
      <c r="D644" s="45" t="s">
        <v>294</v>
      </c>
      <c r="E644" s="45">
        <v>100</v>
      </c>
      <c r="F644" s="46">
        <v>4</v>
      </c>
      <c r="G644" s="43">
        <v>0</v>
      </c>
      <c r="H644" s="43"/>
      <c r="I644" s="43">
        <f t="shared" si="261"/>
        <v>0</v>
      </c>
      <c r="J644" s="43"/>
      <c r="K644" s="43">
        <f t="shared" si="243"/>
        <v>0</v>
      </c>
      <c r="L644" s="43"/>
      <c r="M644" s="46">
        <f t="shared" si="264"/>
        <v>0</v>
      </c>
      <c r="N644" s="43"/>
      <c r="O644" s="46">
        <f t="shared" si="265"/>
        <v>0</v>
      </c>
      <c r="P644" s="43"/>
      <c r="Q644" s="46">
        <f t="shared" si="268"/>
        <v>0</v>
      </c>
      <c r="R644" s="43"/>
      <c r="S644" s="46">
        <f t="shared" si="269"/>
        <v>0</v>
      </c>
      <c r="T644" s="43"/>
      <c r="U644" s="46">
        <f t="shared" si="270"/>
        <v>0</v>
      </c>
      <c r="V644" s="46"/>
      <c r="W644" s="46">
        <f t="shared" si="271"/>
        <v>0</v>
      </c>
      <c r="X644" s="46"/>
      <c r="Y644" s="43">
        <v>0</v>
      </c>
      <c r="Z644" s="43">
        <f t="shared" si="266"/>
        <v>0</v>
      </c>
      <c r="AA644" s="43">
        <v>0</v>
      </c>
      <c r="AB644" s="47">
        <f t="shared" si="267"/>
        <v>0</v>
      </c>
      <c r="AC644" s="43">
        <v>0</v>
      </c>
      <c r="AD644" s="47">
        <f t="shared" si="267"/>
        <v>0</v>
      </c>
      <c r="AE644" s="43">
        <v>0</v>
      </c>
      <c r="AF644" s="47">
        <f t="shared" si="251"/>
        <v>0</v>
      </c>
      <c r="AG644" s="43">
        <v>0</v>
      </c>
      <c r="AH644" s="47">
        <f t="shared" si="251"/>
        <v>0</v>
      </c>
      <c r="AI644" s="43">
        <v>0</v>
      </c>
      <c r="AJ644" s="47">
        <f t="shared" si="251"/>
        <v>0</v>
      </c>
      <c r="AK644" s="43">
        <v>0</v>
      </c>
      <c r="AL644" s="47">
        <f t="shared" si="251"/>
        <v>0</v>
      </c>
      <c r="AM644" s="43">
        <v>0</v>
      </c>
      <c r="AN644" s="47">
        <f t="shared" si="252"/>
        <v>0</v>
      </c>
      <c r="AO644" s="43">
        <v>0</v>
      </c>
      <c r="AP644" s="47">
        <f t="shared" si="252"/>
        <v>0</v>
      </c>
      <c r="AQ644" s="43">
        <v>1137.5999999999999</v>
      </c>
      <c r="AR644" s="47">
        <f t="shared" si="252"/>
        <v>1137.5999999999999</v>
      </c>
      <c r="AS644" s="43"/>
      <c r="AT644" s="47">
        <f t="shared" si="252"/>
        <v>1137.5999999999999</v>
      </c>
      <c r="AU644" s="43"/>
      <c r="AV644" s="47">
        <f t="shared" si="253"/>
        <v>1137.5999999999999</v>
      </c>
      <c r="AW644" s="43"/>
      <c r="AX644" s="47">
        <f t="shared" si="253"/>
        <v>1137.5999999999999</v>
      </c>
    </row>
    <row r="645" spans="1:50" ht="42" x14ac:dyDescent="0.45">
      <c r="A645" s="15"/>
      <c r="B645" s="48"/>
      <c r="C645" s="45" t="s">
        <v>14</v>
      </c>
      <c r="D645" s="45" t="s">
        <v>294</v>
      </c>
      <c r="E645" s="45">
        <v>200</v>
      </c>
      <c r="F645" s="46">
        <v>4</v>
      </c>
      <c r="G645" s="43">
        <v>0</v>
      </c>
      <c r="H645" s="43"/>
      <c r="I645" s="43">
        <f t="shared" si="261"/>
        <v>0</v>
      </c>
      <c r="J645" s="43">
        <f>J646+J647</f>
        <v>0</v>
      </c>
      <c r="K645" s="43">
        <f t="shared" si="243"/>
        <v>0</v>
      </c>
      <c r="L645" s="43">
        <f>L646+L647</f>
        <v>0</v>
      </c>
      <c r="M645" s="46">
        <f t="shared" si="264"/>
        <v>0</v>
      </c>
      <c r="N645" s="43">
        <f>N646+N647</f>
        <v>0</v>
      </c>
      <c r="O645" s="46">
        <f t="shared" si="265"/>
        <v>0</v>
      </c>
      <c r="P645" s="43">
        <f>P646+P647</f>
        <v>0</v>
      </c>
      <c r="Q645" s="46">
        <f t="shared" si="268"/>
        <v>0</v>
      </c>
      <c r="R645" s="43">
        <f>R646+R647</f>
        <v>0</v>
      </c>
      <c r="S645" s="46">
        <f t="shared" si="269"/>
        <v>0</v>
      </c>
      <c r="T645" s="43">
        <f>T646+T647</f>
        <v>0</v>
      </c>
      <c r="U645" s="46">
        <f t="shared" si="270"/>
        <v>0</v>
      </c>
      <c r="V645" s="46"/>
      <c r="W645" s="46">
        <f t="shared" si="271"/>
        <v>0</v>
      </c>
      <c r="X645" s="46">
        <f>X646+X647</f>
        <v>0</v>
      </c>
      <c r="Y645" s="43">
        <v>0</v>
      </c>
      <c r="Z645" s="43">
        <f t="shared" si="266"/>
        <v>0</v>
      </c>
      <c r="AA645" s="43">
        <v>0</v>
      </c>
      <c r="AB645" s="47">
        <f t="shared" si="267"/>
        <v>0</v>
      </c>
      <c r="AC645" s="43">
        <v>0</v>
      </c>
      <c r="AD645" s="47">
        <f t="shared" si="267"/>
        <v>0</v>
      </c>
      <c r="AE645" s="43">
        <v>0</v>
      </c>
      <c r="AF645" s="47">
        <f t="shared" si="251"/>
        <v>0</v>
      </c>
      <c r="AG645" s="43">
        <v>0</v>
      </c>
      <c r="AH645" s="47">
        <f t="shared" si="251"/>
        <v>0</v>
      </c>
      <c r="AI645" s="43">
        <v>0</v>
      </c>
      <c r="AJ645" s="47">
        <f t="shared" si="251"/>
        <v>0</v>
      </c>
      <c r="AK645" s="43">
        <v>0</v>
      </c>
      <c r="AL645" s="47">
        <f t="shared" si="251"/>
        <v>0</v>
      </c>
      <c r="AM645" s="43">
        <v>0</v>
      </c>
      <c r="AN645" s="47">
        <f t="shared" si="252"/>
        <v>0</v>
      </c>
      <c r="AO645" s="43">
        <v>0</v>
      </c>
      <c r="AP645" s="47">
        <f t="shared" si="252"/>
        <v>0</v>
      </c>
      <c r="AQ645" s="43">
        <v>144</v>
      </c>
      <c r="AR645" s="47">
        <f t="shared" si="252"/>
        <v>144</v>
      </c>
      <c r="AS645" s="43"/>
      <c r="AT645" s="47">
        <f t="shared" si="252"/>
        <v>144</v>
      </c>
      <c r="AU645" s="43"/>
      <c r="AV645" s="47">
        <f t="shared" si="253"/>
        <v>144</v>
      </c>
      <c r="AW645" s="43"/>
      <c r="AX645" s="47">
        <f t="shared" si="253"/>
        <v>144</v>
      </c>
    </row>
    <row r="646" spans="1:50" ht="90" customHeight="1" x14ac:dyDescent="0.45">
      <c r="A646" s="15"/>
      <c r="B646" s="48"/>
      <c r="C646" s="45" t="s">
        <v>295</v>
      </c>
      <c r="D646" s="45" t="s">
        <v>296</v>
      </c>
      <c r="E646" s="45"/>
      <c r="F646" s="46"/>
      <c r="G646" s="43">
        <f>G647+G648</f>
        <v>0</v>
      </c>
      <c r="H646" s="43">
        <f>H647+H648</f>
        <v>0</v>
      </c>
      <c r="I646" s="43">
        <f t="shared" si="261"/>
        <v>0</v>
      </c>
      <c r="J646" s="43">
        <v>0</v>
      </c>
      <c r="K646" s="43">
        <f t="shared" si="243"/>
        <v>0</v>
      </c>
      <c r="L646" s="43">
        <v>0</v>
      </c>
      <c r="M646" s="46">
        <f t="shared" si="264"/>
        <v>0</v>
      </c>
      <c r="N646" s="43">
        <v>0</v>
      </c>
      <c r="O646" s="46">
        <f t="shared" si="265"/>
        <v>0</v>
      </c>
      <c r="P646" s="43">
        <v>0</v>
      </c>
      <c r="Q646" s="46">
        <f t="shared" si="268"/>
        <v>0</v>
      </c>
      <c r="R646" s="43">
        <v>0</v>
      </c>
      <c r="S646" s="46">
        <f t="shared" si="269"/>
        <v>0</v>
      </c>
      <c r="T646" s="43">
        <v>0</v>
      </c>
      <c r="U646" s="46">
        <f t="shared" si="270"/>
        <v>0</v>
      </c>
      <c r="V646" s="46"/>
      <c r="W646" s="46">
        <f t="shared" si="271"/>
        <v>0</v>
      </c>
      <c r="X646" s="46"/>
      <c r="Y646" s="43">
        <f>Y647+Y648</f>
        <v>0</v>
      </c>
      <c r="Z646" s="43">
        <f t="shared" si="266"/>
        <v>0</v>
      </c>
      <c r="AA646" s="43">
        <f>AA647+AA648</f>
        <v>0</v>
      </c>
      <c r="AB646" s="47">
        <f t="shared" si="267"/>
        <v>0</v>
      </c>
      <c r="AC646" s="43">
        <f>AC647+AC648</f>
        <v>0</v>
      </c>
      <c r="AD646" s="47">
        <f t="shared" si="267"/>
        <v>0</v>
      </c>
      <c r="AE646" s="43">
        <f>AE647+AE648</f>
        <v>0</v>
      </c>
      <c r="AF646" s="47">
        <f t="shared" si="251"/>
        <v>0</v>
      </c>
      <c r="AG646" s="43">
        <f>AG647+AG648</f>
        <v>0</v>
      </c>
      <c r="AH646" s="47">
        <f t="shared" si="251"/>
        <v>0</v>
      </c>
      <c r="AI646" s="43">
        <f>AI647+AI648</f>
        <v>0</v>
      </c>
      <c r="AJ646" s="47">
        <f t="shared" si="251"/>
        <v>0</v>
      </c>
      <c r="AK646" s="43">
        <f>AK647+AK648</f>
        <v>0</v>
      </c>
      <c r="AL646" s="47">
        <f t="shared" si="251"/>
        <v>0</v>
      </c>
      <c r="AM646" s="43">
        <f>AM647+AM648</f>
        <v>0</v>
      </c>
      <c r="AN646" s="47">
        <f t="shared" si="252"/>
        <v>0</v>
      </c>
      <c r="AO646" s="43">
        <f>AO647+AO648</f>
        <v>0</v>
      </c>
      <c r="AP646" s="47">
        <f t="shared" si="252"/>
        <v>0</v>
      </c>
      <c r="AQ646" s="43">
        <f>AQ647+AQ648</f>
        <v>3352.5</v>
      </c>
      <c r="AR646" s="47">
        <f t="shared" si="252"/>
        <v>3352.5</v>
      </c>
      <c r="AS646" s="43">
        <f>AS647+AS648</f>
        <v>0</v>
      </c>
      <c r="AT646" s="47">
        <f t="shared" si="252"/>
        <v>3352.5</v>
      </c>
      <c r="AU646" s="43">
        <f>AU647+AU648</f>
        <v>0</v>
      </c>
      <c r="AV646" s="47">
        <f t="shared" si="253"/>
        <v>3352.5</v>
      </c>
      <c r="AW646" s="43">
        <f>AW647+AW648</f>
        <v>0</v>
      </c>
      <c r="AX646" s="47">
        <f t="shared" si="253"/>
        <v>3352.5</v>
      </c>
    </row>
    <row r="647" spans="1:50" ht="111" customHeight="1" x14ac:dyDescent="0.45">
      <c r="A647" s="15"/>
      <c r="B647" s="48"/>
      <c r="C647" s="45" t="s">
        <v>113</v>
      </c>
      <c r="D647" s="45" t="s">
        <v>296</v>
      </c>
      <c r="E647" s="45">
        <v>100</v>
      </c>
      <c r="F647" s="46">
        <v>4</v>
      </c>
      <c r="G647" s="43">
        <v>0</v>
      </c>
      <c r="H647" s="43">
        <v>0</v>
      </c>
      <c r="I647" s="43">
        <f t="shared" si="261"/>
        <v>0</v>
      </c>
      <c r="J647" s="43">
        <v>0</v>
      </c>
      <c r="K647" s="43">
        <f t="shared" si="243"/>
        <v>0</v>
      </c>
      <c r="L647" s="43">
        <v>0</v>
      </c>
      <c r="M647" s="46">
        <f t="shared" si="264"/>
        <v>0</v>
      </c>
      <c r="N647" s="43">
        <v>0</v>
      </c>
      <c r="O647" s="46">
        <f t="shared" si="265"/>
        <v>0</v>
      </c>
      <c r="P647" s="43">
        <v>0</v>
      </c>
      <c r="Q647" s="46">
        <f t="shared" si="268"/>
        <v>0</v>
      </c>
      <c r="R647" s="43">
        <v>0</v>
      </c>
      <c r="S647" s="46">
        <f t="shared" si="269"/>
        <v>0</v>
      </c>
      <c r="T647" s="43">
        <v>0</v>
      </c>
      <c r="U647" s="46">
        <f t="shared" si="270"/>
        <v>0</v>
      </c>
      <c r="V647" s="46"/>
      <c r="W647" s="46">
        <f t="shared" si="271"/>
        <v>0</v>
      </c>
      <c r="X647" s="46"/>
      <c r="Y647" s="43">
        <v>0</v>
      </c>
      <c r="Z647" s="43">
        <f t="shared" si="266"/>
        <v>0</v>
      </c>
      <c r="AA647" s="43">
        <v>0</v>
      </c>
      <c r="AB647" s="47">
        <f t="shared" si="267"/>
        <v>0</v>
      </c>
      <c r="AC647" s="43">
        <v>0</v>
      </c>
      <c r="AD647" s="47">
        <f t="shared" si="267"/>
        <v>0</v>
      </c>
      <c r="AE647" s="43">
        <v>0</v>
      </c>
      <c r="AF647" s="47">
        <f t="shared" si="251"/>
        <v>0</v>
      </c>
      <c r="AG647" s="43">
        <v>0</v>
      </c>
      <c r="AH647" s="47">
        <f t="shared" si="251"/>
        <v>0</v>
      </c>
      <c r="AI647" s="43">
        <v>0</v>
      </c>
      <c r="AJ647" s="47">
        <f t="shared" si="251"/>
        <v>0</v>
      </c>
      <c r="AK647" s="43">
        <v>0</v>
      </c>
      <c r="AL647" s="47">
        <f t="shared" si="251"/>
        <v>0</v>
      </c>
      <c r="AM647" s="43">
        <v>0</v>
      </c>
      <c r="AN647" s="47">
        <f t="shared" si="252"/>
        <v>0</v>
      </c>
      <c r="AO647" s="43">
        <v>0</v>
      </c>
      <c r="AP647" s="47">
        <f t="shared" si="252"/>
        <v>0</v>
      </c>
      <c r="AQ647" s="43">
        <v>2964.5</v>
      </c>
      <c r="AR647" s="47">
        <f t="shared" si="252"/>
        <v>2964.5</v>
      </c>
      <c r="AS647" s="43"/>
      <c r="AT647" s="47">
        <f t="shared" si="252"/>
        <v>2964.5</v>
      </c>
      <c r="AU647" s="43"/>
      <c r="AV647" s="47">
        <f t="shared" si="253"/>
        <v>2964.5</v>
      </c>
      <c r="AW647" s="43"/>
      <c r="AX647" s="47">
        <f t="shared" si="253"/>
        <v>2964.5</v>
      </c>
    </row>
    <row r="648" spans="1:50" ht="51" customHeight="1" x14ac:dyDescent="0.45">
      <c r="A648" s="15"/>
      <c r="B648" s="48"/>
      <c r="C648" s="45" t="s">
        <v>14</v>
      </c>
      <c r="D648" s="45" t="s">
        <v>296</v>
      </c>
      <c r="E648" s="45">
        <v>200</v>
      </c>
      <c r="F648" s="46">
        <v>4</v>
      </c>
      <c r="G648" s="43">
        <v>0</v>
      </c>
      <c r="H648" s="43">
        <v>0</v>
      </c>
      <c r="I648" s="43">
        <f t="shared" si="261"/>
        <v>0</v>
      </c>
      <c r="J648" s="43"/>
      <c r="K648" s="43">
        <f t="shared" ref="K648:K717" si="272">I648+J648</f>
        <v>0</v>
      </c>
      <c r="L648" s="43"/>
      <c r="M648" s="46">
        <f t="shared" si="264"/>
        <v>0</v>
      </c>
      <c r="N648" s="43"/>
      <c r="O648" s="46">
        <f t="shared" si="265"/>
        <v>0</v>
      </c>
      <c r="P648" s="43"/>
      <c r="Q648" s="46">
        <f t="shared" si="268"/>
        <v>0</v>
      </c>
      <c r="R648" s="43"/>
      <c r="S648" s="46">
        <f t="shared" si="269"/>
        <v>0</v>
      </c>
      <c r="T648" s="43"/>
      <c r="U648" s="46">
        <f t="shared" si="270"/>
        <v>0</v>
      </c>
      <c r="V648" s="46"/>
      <c r="W648" s="46">
        <f t="shared" si="271"/>
        <v>0</v>
      </c>
      <c r="X648" s="46">
        <f>X649+X650</f>
        <v>0</v>
      </c>
      <c r="Y648" s="43">
        <v>0</v>
      </c>
      <c r="Z648" s="43">
        <f t="shared" si="266"/>
        <v>0</v>
      </c>
      <c r="AA648" s="43">
        <v>0</v>
      </c>
      <c r="AB648" s="47">
        <f t="shared" si="267"/>
        <v>0</v>
      </c>
      <c r="AC648" s="43">
        <v>0</v>
      </c>
      <c r="AD648" s="47">
        <f t="shared" si="267"/>
        <v>0</v>
      </c>
      <c r="AE648" s="43">
        <v>0</v>
      </c>
      <c r="AF648" s="47">
        <f t="shared" si="251"/>
        <v>0</v>
      </c>
      <c r="AG648" s="43">
        <v>0</v>
      </c>
      <c r="AH648" s="47">
        <f t="shared" si="251"/>
        <v>0</v>
      </c>
      <c r="AI648" s="43">
        <v>0</v>
      </c>
      <c r="AJ648" s="47">
        <f t="shared" si="251"/>
        <v>0</v>
      </c>
      <c r="AK648" s="43">
        <v>0</v>
      </c>
      <c r="AL648" s="47">
        <f t="shared" si="251"/>
        <v>0</v>
      </c>
      <c r="AM648" s="43">
        <v>0</v>
      </c>
      <c r="AN648" s="47">
        <f t="shared" si="252"/>
        <v>0</v>
      </c>
      <c r="AO648" s="43">
        <v>0</v>
      </c>
      <c r="AP648" s="47">
        <f t="shared" si="252"/>
        <v>0</v>
      </c>
      <c r="AQ648" s="43">
        <v>388</v>
      </c>
      <c r="AR648" s="47">
        <f t="shared" si="252"/>
        <v>388</v>
      </c>
      <c r="AS648" s="43"/>
      <c r="AT648" s="47">
        <f t="shared" si="252"/>
        <v>388</v>
      </c>
      <c r="AU648" s="43"/>
      <c r="AV648" s="47">
        <f t="shared" si="253"/>
        <v>388</v>
      </c>
      <c r="AW648" s="43"/>
      <c r="AX648" s="47">
        <f t="shared" si="253"/>
        <v>388</v>
      </c>
    </row>
    <row r="649" spans="1:50" ht="64.5" customHeight="1" x14ac:dyDescent="0.45">
      <c r="A649" s="15"/>
      <c r="B649" s="48"/>
      <c r="C649" s="45" t="s">
        <v>297</v>
      </c>
      <c r="D649" s="45" t="s">
        <v>298</v>
      </c>
      <c r="E649" s="45"/>
      <c r="F649" s="46"/>
      <c r="G649" s="43">
        <f>G650+G651</f>
        <v>0</v>
      </c>
      <c r="H649" s="43"/>
      <c r="I649" s="43">
        <f t="shared" si="261"/>
        <v>0</v>
      </c>
      <c r="J649" s="43"/>
      <c r="K649" s="43">
        <f t="shared" si="272"/>
        <v>0</v>
      </c>
      <c r="L649" s="43"/>
      <c r="M649" s="46">
        <f t="shared" si="264"/>
        <v>0</v>
      </c>
      <c r="N649" s="43"/>
      <c r="O649" s="46">
        <f t="shared" si="265"/>
        <v>0</v>
      </c>
      <c r="P649" s="43"/>
      <c r="Q649" s="46">
        <f t="shared" si="268"/>
        <v>0</v>
      </c>
      <c r="R649" s="43"/>
      <c r="S649" s="46">
        <f t="shared" si="269"/>
        <v>0</v>
      </c>
      <c r="T649" s="43"/>
      <c r="U649" s="46">
        <f t="shared" si="270"/>
        <v>0</v>
      </c>
      <c r="V649" s="46"/>
      <c r="W649" s="46">
        <f t="shared" si="271"/>
        <v>0</v>
      </c>
      <c r="X649" s="46"/>
      <c r="Y649" s="43">
        <v>0</v>
      </c>
      <c r="Z649" s="43">
        <f t="shared" si="266"/>
        <v>0</v>
      </c>
      <c r="AA649" s="43">
        <v>0</v>
      </c>
      <c r="AB649" s="47">
        <f t="shared" si="267"/>
        <v>0</v>
      </c>
      <c r="AC649" s="43">
        <v>0</v>
      </c>
      <c r="AD649" s="47">
        <f t="shared" si="267"/>
        <v>0</v>
      </c>
      <c r="AE649" s="43">
        <v>0</v>
      </c>
      <c r="AF649" s="47">
        <f t="shared" si="251"/>
        <v>0</v>
      </c>
      <c r="AG649" s="43">
        <v>0</v>
      </c>
      <c r="AH649" s="47">
        <f t="shared" si="251"/>
        <v>0</v>
      </c>
      <c r="AI649" s="43">
        <v>0</v>
      </c>
      <c r="AJ649" s="47">
        <f t="shared" si="251"/>
        <v>0</v>
      </c>
      <c r="AK649" s="43">
        <v>0</v>
      </c>
      <c r="AL649" s="47">
        <f t="shared" si="251"/>
        <v>0</v>
      </c>
      <c r="AM649" s="43">
        <v>0</v>
      </c>
      <c r="AN649" s="47">
        <f t="shared" si="252"/>
        <v>0</v>
      </c>
      <c r="AO649" s="43">
        <v>0</v>
      </c>
      <c r="AP649" s="47">
        <f t="shared" si="252"/>
        <v>0</v>
      </c>
      <c r="AQ649" s="43">
        <f>SUM(AQ650:AQ651)</f>
        <v>640.6</v>
      </c>
      <c r="AR649" s="47">
        <f t="shared" si="252"/>
        <v>640.6</v>
      </c>
      <c r="AS649" s="43">
        <f>SUM(AS650:AS651)</f>
        <v>0</v>
      </c>
      <c r="AT649" s="47">
        <f t="shared" si="252"/>
        <v>640.6</v>
      </c>
      <c r="AU649" s="43">
        <f>SUM(AU650:AU651)</f>
        <v>0</v>
      </c>
      <c r="AV649" s="47">
        <f t="shared" si="253"/>
        <v>640.6</v>
      </c>
      <c r="AW649" s="43">
        <f>SUM(AW650:AW651)</f>
        <v>0</v>
      </c>
      <c r="AX649" s="47">
        <f t="shared" si="253"/>
        <v>640.6</v>
      </c>
    </row>
    <row r="650" spans="1:50" ht="110.25" customHeight="1" x14ac:dyDescent="0.45">
      <c r="A650" s="15"/>
      <c r="B650" s="48"/>
      <c r="C650" s="45" t="s">
        <v>113</v>
      </c>
      <c r="D650" s="45" t="s">
        <v>298</v>
      </c>
      <c r="E650" s="45">
        <v>100</v>
      </c>
      <c r="F650" s="46">
        <v>4</v>
      </c>
      <c r="G650" s="43">
        <v>0</v>
      </c>
      <c r="H650" s="43"/>
      <c r="I650" s="43">
        <f t="shared" si="261"/>
        <v>0</v>
      </c>
      <c r="J650" s="43"/>
      <c r="K650" s="43">
        <f t="shared" si="272"/>
        <v>0</v>
      </c>
      <c r="L650" s="43"/>
      <c r="M650" s="46">
        <f t="shared" si="264"/>
        <v>0</v>
      </c>
      <c r="N650" s="43"/>
      <c r="O650" s="46">
        <f t="shared" si="265"/>
        <v>0</v>
      </c>
      <c r="P650" s="43"/>
      <c r="Q650" s="46">
        <f t="shared" si="268"/>
        <v>0</v>
      </c>
      <c r="R650" s="43"/>
      <c r="S650" s="46">
        <f t="shared" si="269"/>
        <v>0</v>
      </c>
      <c r="T650" s="43"/>
      <c r="U650" s="46">
        <f t="shared" si="270"/>
        <v>0</v>
      </c>
      <c r="V650" s="46"/>
      <c r="W650" s="46">
        <f t="shared" si="271"/>
        <v>0</v>
      </c>
      <c r="X650" s="46"/>
      <c r="Y650" s="43">
        <v>0</v>
      </c>
      <c r="Z650" s="43">
        <f t="shared" si="266"/>
        <v>0</v>
      </c>
      <c r="AA650" s="43">
        <v>0</v>
      </c>
      <c r="AB650" s="47">
        <f t="shared" si="267"/>
        <v>0</v>
      </c>
      <c r="AC650" s="43">
        <v>0</v>
      </c>
      <c r="AD650" s="47">
        <f t="shared" si="267"/>
        <v>0</v>
      </c>
      <c r="AE650" s="43">
        <v>0</v>
      </c>
      <c r="AF650" s="47">
        <f t="shared" si="251"/>
        <v>0</v>
      </c>
      <c r="AG650" s="43">
        <v>0</v>
      </c>
      <c r="AH650" s="47">
        <f t="shared" si="251"/>
        <v>0</v>
      </c>
      <c r="AI650" s="43">
        <v>0</v>
      </c>
      <c r="AJ650" s="47">
        <f t="shared" si="251"/>
        <v>0</v>
      </c>
      <c r="AK650" s="43">
        <v>0</v>
      </c>
      <c r="AL650" s="47">
        <f t="shared" si="251"/>
        <v>0</v>
      </c>
      <c r="AM650" s="43">
        <v>0</v>
      </c>
      <c r="AN650" s="47">
        <f t="shared" si="252"/>
        <v>0</v>
      </c>
      <c r="AO650" s="43">
        <v>0</v>
      </c>
      <c r="AP650" s="47">
        <f t="shared" si="252"/>
        <v>0</v>
      </c>
      <c r="AQ650" s="43">
        <v>558.6</v>
      </c>
      <c r="AR650" s="47">
        <f t="shared" si="252"/>
        <v>558.6</v>
      </c>
      <c r="AS650" s="43"/>
      <c r="AT650" s="47">
        <f t="shared" si="252"/>
        <v>558.6</v>
      </c>
      <c r="AU650" s="43"/>
      <c r="AV650" s="47">
        <f t="shared" si="253"/>
        <v>558.6</v>
      </c>
      <c r="AW650" s="43"/>
      <c r="AX650" s="47">
        <f t="shared" si="253"/>
        <v>558.6</v>
      </c>
    </row>
    <row r="651" spans="1:50" ht="45" customHeight="1" x14ac:dyDescent="0.45">
      <c r="A651" s="15"/>
      <c r="B651" s="48"/>
      <c r="C651" s="45" t="s">
        <v>14</v>
      </c>
      <c r="D651" s="45" t="s">
        <v>298</v>
      </c>
      <c r="E651" s="45">
        <v>200</v>
      </c>
      <c r="F651" s="46">
        <v>4</v>
      </c>
      <c r="G651" s="43">
        <v>0</v>
      </c>
      <c r="H651" s="43"/>
      <c r="I651" s="43">
        <f t="shared" si="261"/>
        <v>0</v>
      </c>
      <c r="J651" s="43"/>
      <c r="K651" s="43">
        <f t="shared" si="272"/>
        <v>0</v>
      </c>
      <c r="L651" s="43"/>
      <c r="M651" s="46">
        <f t="shared" si="264"/>
        <v>0</v>
      </c>
      <c r="N651" s="43"/>
      <c r="O651" s="46">
        <f t="shared" si="265"/>
        <v>0</v>
      </c>
      <c r="P651" s="43"/>
      <c r="Q651" s="46">
        <f t="shared" si="268"/>
        <v>0</v>
      </c>
      <c r="R651" s="43"/>
      <c r="S651" s="46">
        <f t="shared" si="269"/>
        <v>0</v>
      </c>
      <c r="T651" s="43"/>
      <c r="U651" s="46">
        <f t="shared" si="270"/>
        <v>0</v>
      </c>
      <c r="V651" s="46"/>
      <c r="W651" s="46">
        <f t="shared" si="271"/>
        <v>0</v>
      </c>
      <c r="X651" s="46">
        <f>X652+X653</f>
        <v>0</v>
      </c>
      <c r="Y651" s="43">
        <v>0</v>
      </c>
      <c r="Z651" s="43">
        <f t="shared" si="266"/>
        <v>0</v>
      </c>
      <c r="AA651" s="43">
        <v>0</v>
      </c>
      <c r="AB651" s="47">
        <f t="shared" si="267"/>
        <v>0</v>
      </c>
      <c r="AC651" s="43">
        <v>0</v>
      </c>
      <c r="AD651" s="47">
        <f t="shared" si="267"/>
        <v>0</v>
      </c>
      <c r="AE651" s="43">
        <v>0</v>
      </c>
      <c r="AF651" s="47">
        <f t="shared" si="251"/>
        <v>0</v>
      </c>
      <c r="AG651" s="43">
        <v>0</v>
      </c>
      <c r="AH651" s="47">
        <f t="shared" si="251"/>
        <v>0</v>
      </c>
      <c r="AI651" s="43">
        <v>0</v>
      </c>
      <c r="AJ651" s="47">
        <f t="shared" si="251"/>
        <v>0</v>
      </c>
      <c r="AK651" s="43">
        <v>0</v>
      </c>
      <c r="AL651" s="47">
        <f t="shared" si="251"/>
        <v>0</v>
      </c>
      <c r="AM651" s="43">
        <v>0</v>
      </c>
      <c r="AN651" s="47">
        <f t="shared" si="252"/>
        <v>0</v>
      </c>
      <c r="AO651" s="43">
        <v>0</v>
      </c>
      <c r="AP651" s="47">
        <f t="shared" si="252"/>
        <v>0</v>
      </c>
      <c r="AQ651" s="43">
        <v>82</v>
      </c>
      <c r="AR651" s="47">
        <f t="shared" si="252"/>
        <v>82</v>
      </c>
      <c r="AS651" s="43"/>
      <c r="AT651" s="47">
        <f t="shared" si="252"/>
        <v>82</v>
      </c>
      <c r="AU651" s="43"/>
      <c r="AV651" s="47">
        <f t="shared" si="253"/>
        <v>82</v>
      </c>
      <c r="AW651" s="43"/>
      <c r="AX651" s="47">
        <f t="shared" si="253"/>
        <v>82</v>
      </c>
    </row>
    <row r="652" spans="1:50" ht="260.25" customHeight="1" x14ac:dyDescent="0.45">
      <c r="A652" s="15"/>
      <c r="B652" s="48"/>
      <c r="C652" s="45" t="s">
        <v>299</v>
      </c>
      <c r="D652" s="45" t="s">
        <v>300</v>
      </c>
      <c r="E652" s="45"/>
      <c r="F652" s="46"/>
      <c r="G652" s="43">
        <f>G653+G654</f>
        <v>0</v>
      </c>
      <c r="H652" s="43">
        <f>H653+H654</f>
        <v>0</v>
      </c>
      <c r="I652" s="43">
        <f t="shared" si="261"/>
        <v>0</v>
      </c>
      <c r="J652" s="43"/>
      <c r="K652" s="43">
        <f t="shared" si="272"/>
        <v>0</v>
      </c>
      <c r="L652" s="43"/>
      <c r="M652" s="46">
        <f t="shared" si="264"/>
        <v>0</v>
      </c>
      <c r="N652" s="43"/>
      <c r="O652" s="46">
        <f t="shared" si="265"/>
        <v>0</v>
      </c>
      <c r="P652" s="43"/>
      <c r="Q652" s="46">
        <f t="shared" si="268"/>
        <v>0</v>
      </c>
      <c r="R652" s="43"/>
      <c r="S652" s="46">
        <f t="shared" si="269"/>
        <v>0</v>
      </c>
      <c r="T652" s="43"/>
      <c r="U652" s="46">
        <f t="shared" si="270"/>
        <v>0</v>
      </c>
      <c r="V652" s="46"/>
      <c r="W652" s="46">
        <f t="shared" si="271"/>
        <v>0</v>
      </c>
      <c r="X652" s="46"/>
      <c r="Y652" s="43">
        <f>Y653+Y654</f>
        <v>0</v>
      </c>
      <c r="Z652" s="43">
        <f t="shared" si="266"/>
        <v>0</v>
      </c>
      <c r="AA652" s="43">
        <f>AA653+AA654</f>
        <v>0</v>
      </c>
      <c r="AB652" s="47">
        <f t="shared" si="267"/>
        <v>0</v>
      </c>
      <c r="AC652" s="43">
        <f>AC653+AC654</f>
        <v>0</v>
      </c>
      <c r="AD652" s="47">
        <f t="shared" si="267"/>
        <v>0</v>
      </c>
      <c r="AE652" s="43">
        <f>AE653+AE654</f>
        <v>0</v>
      </c>
      <c r="AF652" s="47">
        <f t="shared" si="251"/>
        <v>0</v>
      </c>
      <c r="AG652" s="43">
        <f>AG653+AG654</f>
        <v>0</v>
      </c>
      <c r="AH652" s="47">
        <f t="shared" si="251"/>
        <v>0</v>
      </c>
      <c r="AI652" s="43">
        <f>AI653+AI654</f>
        <v>0</v>
      </c>
      <c r="AJ652" s="47">
        <f t="shared" si="251"/>
        <v>0</v>
      </c>
      <c r="AK652" s="43">
        <f>AK653+AK654</f>
        <v>0</v>
      </c>
      <c r="AL652" s="47">
        <f t="shared" si="251"/>
        <v>0</v>
      </c>
      <c r="AM652" s="43">
        <f>AM653+AM654</f>
        <v>0</v>
      </c>
      <c r="AN652" s="47">
        <f t="shared" si="252"/>
        <v>0</v>
      </c>
      <c r="AO652" s="43">
        <f>AO653+AO654</f>
        <v>0</v>
      </c>
      <c r="AP652" s="47">
        <f t="shared" si="252"/>
        <v>0</v>
      </c>
      <c r="AQ652" s="43">
        <f>AQ653+AQ654</f>
        <v>439.6</v>
      </c>
      <c r="AR652" s="47">
        <f t="shared" si="252"/>
        <v>439.6</v>
      </c>
      <c r="AS652" s="43">
        <f>AS653+AS654</f>
        <v>0</v>
      </c>
      <c r="AT652" s="47">
        <f t="shared" si="252"/>
        <v>439.6</v>
      </c>
      <c r="AU652" s="43">
        <f>AU653+AU654</f>
        <v>0</v>
      </c>
      <c r="AV652" s="47">
        <f t="shared" si="253"/>
        <v>439.6</v>
      </c>
      <c r="AW652" s="43">
        <f>AW653+AW654</f>
        <v>0</v>
      </c>
      <c r="AX652" s="47">
        <f t="shared" si="253"/>
        <v>439.6</v>
      </c>
    </row>
    <row r="653" spans="1:50" ht="96.75" customHeight="1" x14ac:dyDescent="0.45">
      <c r="A653" s="15"/>
      <c r="B653" s="48"/>
      <c r="C653" s="45" t="s">
        <v>113</v>
      </c>
      <c r="D653" s="45" t="s">
        <v>300</v>
      </c>
      <c r="E653" s="45">
        <v>100</v>
      </c>
      <c r="F653" s="46">
        <v>4</v>
      </c>
      <c r="G653" s="43">
        <v>0</v>
      </c>
      <c r="H653" s="43"/>
      <c r="I653" s="43">
        <f t="shared" si="261"/>
        <v>0</v>
      </c>
      <c r="J653" s="43"/>
      <c r="K653" s="43">
        <f t="shared" si="272"/>
        <v>0</v>
      </c>
      <c r="L653" s="43"/>
      <c r="M653" s="46">
        <f t="shared" si="264"/>
        <v>0</v>
      </c>
      <c r="N653" s="43"/>
      <c r="O653" s="46">
        <f t="shared" si="265"/>
        <v>0</v>
      </c>
      <c r="P653" s="43"/>
      <c r="Q653" s="46">
        <f t="shared" si="268"/>
        <v>0</v>
      </c>
      <c r="R653" s="43"/>
      <c r="S653" s="46">
        <f t="shared" si="269"/>
        <v>0</v>
      </c>
      <c r="T653" s="43"/>
      <c r="U653" s="46">
        <f t="shared" si="270"/>
        <v>0</v>
      </c>
      <c r="V653" s="46"/>
      <c r="W653" s="46">
        <f t="shared" si="271"/>
        <v>0</v>
      </c>
      <c r="X653" s="46"/>
      <c r="Y653" s="43"/>
      <c r="Z653" s="43">
        <f t="shared" si="266"/>
        <v>0</v>
      </c>
      <c r="AA653" s="43"/>
      <c r="AB653" s="47">
        <f t="shared" si="267"/>
        <v>0</v>
      </c>
      <c r="AC653" s="43"/>
      <c r="AD653" s="47">
        <f t="shared" si="267"/>
        <v>0</v>
      </c>
      <c r="AE653" s="43"/>
      <c r="AF653" s="47">
        <f t="shared" si="251"/>
        <v>0</v>
      </c>
      <c r="AG653" s="43"/>
      <c r="AH653" s="47">
        <f t="shared" si="251"/>
        <v>0</v>
      </c>
      <c r="AI653" s="43"/>
      <c r="AJ653" s="47">
        <f t="shared" si="251"/>
        <v>0</v>
      </c>
      <c r="AK653" s="43"/>
      <c r="AL653" s="47">
        <f t="shared" si="251"/>
        <v>0</v>
      </c>
      <c r="AM653" s="43"/>
      <c r="AN653" s="47">
        <f t="shared" si="252"/>
        <v>0</v>
      </c>
      <c r="AO653" s="43"/>
      <c r="AP653" s="47">
        <f t="shared" si="252"/>
        <v>0</v>
      </c>
      <c r="AQ653" s="43">
        <v>357.6</v>
      </c>
      <c r="AR653" s="47">
        <f t="shared" si="252"/>
        <v>357.6</v>
      </c>
      <c r="AS653" s="43"/>
      <c r="AT653" s="47">
        <f t="shared" si="252"/>
        <v>357.6</v>
      </c>
      <c r="AU653" s="43"/>
      <c r="AV653" s="47">
        <f t="shared" si="253"/>
        <v>357.6</v>
      </c>
      <c r="AW653" s="43"/>
      <c r="AX653" s="47">
        <f t="shared" si="253"/>
        <v>357.6</v>
      </c>
    </row>
    <row r="654" spans="1:50" ht="51.75" customHeight="1" x14ac:dyDescent="0.45">
      <c r="A654" s="15"/>
      <c r="B654" s="48"/>
      <c r="C654" s="45" t="s">
        <v>14</v>
      </c>
      <c r="D654" s="45" t="s">
        <v>300</v>
      </c>
      <c r="E654" s="45">
        <v>200</v>
      </c>
      <c r="F654" s="46">
        <v>4</v>
      </c>
      <c r="G654" s="43">
        <v>0</v>
      </c>
      <c r="H654" s="43">
        <v>0</v>
      </c>
      <c r="I654" s="43">
        <f t="shared" si="261"/>
        <v>0</v>
      </c>
      <c r="J654" s="43">
        <f>J655</f>
        <v>0</v>
      </c>
      <c r="K654" s="43">
        <f t="shared" si="272"/>
        <v>0</v>
      </c>
      <c r="L654" s="43">
        <f>L655</f>
        <v>0</v>
      </c>
      <c r="M654" s="46">
        <f t="shared" si="264"/>
        <v>0</v>
      </c>
      <c r="N654" s="43">
        <f>N655</f>
        <v>0</v>
      </c>
      <c r="O654" s="46">
        <f t="shared" si="265"/>
        <v>0</v>
      </c>
      <c r="P654" s="43">
        <f>P655</f>
        <v>0</v>
      </c>
      <c r="Q654" s="46">
        <f t="shared" si="268"/>
        <v>0</v>
      </c>
      <c r="R654" s="43">
        <f>R655</f>
        <v>0</v>
      </c>
      <c r="S654" s="46">
        <f t="shared" si="269"/>
        <v>0</v>
      </c>
      <c r="T654" s="43">
        <f>T655</f>
        <v>0</v>
      </c>
      <c r="U654" s="46">
        <f t="shared" si="270"/>
        <v>0</v>
      </c>
      <c r="V654" s="46">
        <f>V655</f>
        <v>0</v>
      </c>
      <c r="W654" s="46">
        <f t="shared" si="271"/>
        <v>0</v>
      </c>
      <c r="X654" s="46">
        <f>X655</f>
        <v>0</v>
      </c>
      <c r="Y654" s="43">
        <v>0</v>
      </c>
      <c r="Z654" s="43">
        <f t="shared" si="266"/>
        <v>0</v>
      </c>
      <c r="AA654" s="43">
        <v>0</v>
      </c>
      <c r="AB654" s="47">
        <f t="shared" si="267"/>
        <v>0</v>
      </c>
      <c r="AC654" s="43">
        <v>0</v>
      </c>
      <c r="AD654" s="47">
        <f t="shared" si="267"/>
        <v>0</v>
      </c>
      <c r="AE654" s="43">
        <v>0</v>
      </c>
      <c r="AF654" s="47">
        <f t="shared" si="251"/>
        <v>0</v>
      </c>
      <c r="AG654" s="43">
        <v>0</v>
      </c>
      <c r="AH654" s="47">
        <f t="shared" si="251"/>
        <v>0</v>
      </c>
      <c r="AI654" s="43">
        <v>0</v>
      </c>
      <c r="AJ654" s="47">
        <f t="shared" si="251"/>
        <v>0</v>
      </c>
      <c r="AK654" s="43">
        <v>0</v>
      </c>
      <c r="AL654" s="47">
        <f t="shared" si="251"/>
        <v>0</v>
      </c>
      <c r="AM654" s="43">
        <v>0</v>
      </c>
      <c r="AN654" s="47">
        <f t="shared" si="252"/>
        <v>0</v>
      </c>
      <c r="AO654" s="43">
        <v>0</v>
      </c>
      <c r="AP654" s="47">
        <f t="shared" si="252"/>
        <v>0</v>
      </c>
      <c r="AQ654" s="43">
        <v>82</v>
      </c>
      <c r="AR654" s="47">
        <f t="shared" si="252"/>
        <v>82</v>
      </c>
      <c r="AS654" s="43"/>
      <c r="AT654" s="47">
        <f t="shared" si="252"/>
        <v>82</v>
      </c>
      <c r="AU654" s="43"/>
      <c r="AV654" s="47">
        <f t="shared" si="253"/>
        <v>82</v>
      </c>
      <c r="AW654" s="43"/>
      <c r="AX654" s="47">
        <f t="shared" si="253"/>
        <v>82</v>
      </c>
    </row>
    <row r="655" spans="1:50" ht="25.2" x14ac:dyDescent="0.45">
      <c r="A655" s="15"/>
      <c r="B655" s="48"/>
      <c r="C655" s="45" t="s">
        <v>301</v>
      </c>
      <c r="D655" s="45" t="s">
        <v>302</v>
      </c>
      <c r="E655" s="45"/>
      <c r="F655" s="46"/>
      <c r="G655" s="43">
        <f>G656</f>
        <v>0</v>
      </c>
      <c r="H655" s="43">
        <f>H656+H657+H658</f>
        <v>0</v>
      </c>
      <c r="I655" s="43">
        <f t="shared" si="261"/>
        <v>0</v>
      </c>
      <c r="J655" s="43">
        <f>J656+J657+J658</f>
        <v>0</v>
      </c>
      <c r="K655" s="43">
        <f t="shared" si="272"/>
        <v>0</v>
      </c>
      <c r="L655" s="43">
        <f>L656+L657+L658</f>
        <v>0</v>
      </c>
      <c r="M655" s="46">
        <f t="shared" si="264"/>
        <v>0</v>
      </c>
      <c r="N655" s="43">
        <f>N656+N657+N658</f>
        <v>0</v>
      </c>
      <c r="O655" s="46">
        <f t="shared" si="265"/>
        <v>0</v>
      </c>
      <c r="P655" s="43">
        <f>P656+P657+P658</f>
        <v>0</v>
      </c>
      <c r="Q655" s="46">
        <f t="shared" si="268"/>
        <v>0</v>
      </c>
      <c r="R655" s="43">
        <f>R656+R657+R658</f>
        <v>0</v>
      </c>
      <c r="S655" s="46">
        <f t="shared" si="269"/>
        <v>0</v>
      </c>
      <c r="T655" s="43">
        <f>T656+T657+T658</f>
        <v>0</v>
      </c>
      <c r="U655" s="46">
        <f t="shared" si="270"/>
        <v>0</v>
      </c>
      <c r="V655" s="46">
        <f>V656+V657+V658</f>
        <v>0</v>
      </c>
      <c r="W655" s="46">
        <f t="shared" si="271"/>
        <v>0</v>
      </c>
      <c r="X655" s="46">
        <f>X656+X657+X658</f>
        <v>0</v>
      </c>
      <c r="Y655" s="51">
        <f>Y656</f>
        <v>0</v>
      </c>
      <c r="Z655" s="51">
        <f t="shared" si="266"/>
        <v>0</v>
      </c>
      <c r="AA655" s="51">
        <f>AA656</f>
        <v>0</v>
      </c>
      <c r="AB655" s="47">
        <f t="shared" si="267"/>
        <v>0</v>
      </c>
      <c r="AC655" s="51">
        <f>AC656</f>
        <v>0</v>
      </c>
      <c r="AD655" s="47">
        <f t="shared" si="267"/>
        <v>0</v>
      </c>
      <c r="AE655" s="51">
        <f>AE656</f>
        <v>0</v>
      </c>
      <c r="AF655" s="47">
        <f t="shared" si="251"/>
        <v>0</v>
      </c>
      <c r="AG655" s="51">
        <f>AG656</f>
        <v>0</v>
      </c>
      <c r="AH655" s="47">
        <f t="shared" si="251"/>
        <v>0</v>
      </c>
      <c r="AI655" s="51">
        <f>AI656</f>
        <v>0</v>
      </c>
      <c r="AJ655" s="47">
        <f t="shared" si="251"/>
        <v>0</v>
      </c>
      <c r="AK655" s="51">
        <f>AK656</f>
        <v>0</v>
      </c>
      <c r="AL655" s="47">
        <f t="shared" si="251"/>
        <v>0</v>
      </c>
      <c r="AM655" s="51">
        <f>AM656</f>
        <v>0</v>
      </c>
      <c r="AN655" s="47">
        <f t="shared" si="252"/>
        <v>0</v>
      </c>
      <c r="AO655" s="51">
        <f>AO656</f>
        <v>0</v>
      </c>
      <c r="AP655" s="47">
        <f t="shared" si="252"/>
        <v>0</v>
      </c>
      <c r="AQ655" s="51">
        <f>AQ656</f>
        <v>39907.105000000003</v>
      </c>
      <c r="AR655" s="47">
        <f t="shared" si="252"/>
        <v>39907.105000000003</v>
      </c>
      <c r="AS655" s="51">
        <f>AS656</f>
        <v>0</v>
      </c>
      <c r="AT655" s="47">
        <f t="shared" si="252"/>
        <v>39907.105000000003</v>
      </c>
      <c r="AU655" s="51">
        <f>AU656</f>
        <v>3507.377</v>
      </c>
      <c r="AV655" s="47">
        <f t="shared" si="253"/>
        <v>43414.482000000004</v>
      </c>
      <c r="AW655" s="51">
        <f>AW656</f>
        <v>0</v>
      </c>
      <c r="AX655" s="47">
        <f t="shared" si="253"/>
        <v>43414.482000000004</v>
      </c>
    </row>
    <row r="656" spans="1:50" ht="42" x14ac:dyDescent="0.45">
      <c r="A656" s="15"/>
      <c r="B656" s="48"/>
      <c r="C656" s="45" t="s">
        <v>118</v>
      </c>
      <c r="D656" s="45" t="s">
        <v>303</v>
      </c>
      <c r="E656" s="45"/>
      <c r="F656" s="46"/>
      <c r="G656" s="43">
        <f>G657+G658+G659</f>
        <v>0</v>
      </c>
      <c r="H656" s="43"/>
      <c r="I656" s="43">
        <f t="shared" si="261"/>
        <v>0</v>
      </c>
      <c r="J656" s="43"/>
      <c r="K656" s="43">
        <f t="shared" si="272"/>
        <v>0</v>
      </c>
      <c r="L656" s="43"/>
      <c r="M656" s="46">
        <f t="shared" si="264"/>
        <v>0</v>
      </c>
      <c r="N656" s="43"/>
      <c r="O656" s="46">
        <f t="shared" si="265"/>
        <v>0</v>
      </c>
      <c r="P656" s="43"/>
      <c r="Q656" s="46">
        <f t="shared" si="268"/>
        <v>0</v>
      </c>
      <c r="R656" s="43"/>
      <c r="S656" s="46">
        <f t="shared" si="269"/>
        <v>0</v>
      </c>
      <c r="T656" s="43"/>
      <c r="U656" s="46">
        <f t="shared" si="270"/>
        <v>0</v>
      </c>
      <c r="V656" s="46"/>
      <c r="W656" s="46">
        <f t="shared" si="271"/>
        <v>0</v>
      </c>
      <c r="X656" s="46"/>
      <c r="Y656" s="43">
        <f>Y657+Y658+Y659</f>
        <v>0</v>
      </c>
      <c r="Z656" s="43">
        <f t="shared" si="266"/>
        <v>0</v>
      </c>
      <c r="AA656" s="43">
        <f>AA657+AA658+AA659</f>
        <v>0</v>
      </c>
      <c r="AB656" s="47">
        <f t="shared" si="267"/>
        <v>0</v>
      </c>
      <c r="AC656" s="43">
        <f>AC657+AC658+AC659</f>
        <v>0</v>
      </c>
      <c r="AD656" s="47">
        <f t="shared" si="267"/>
        <v>0</v>
      </c>
      <c r="AE656" s="43">
        <f>AE657+AE658+AE659</f>
        <v>0</v>
      </c>
      <c r="AF656" s="47">
        <f t="shared" si="251"/>
        <v>0</v>
      </c>
      <c r="AG656" s="43">
        <f>AG657+AG658+AG659</f>
        <v>0</v>
      </c>
      <c r="AH656" s="47">
        <f t="shared" si="251"/>
        <v>0</v>
      </c>
      <c r="AI656" s="43">
        <f>AI657+AI658+AI659</f>
        <v>0</v>
      </c>
      <c r="AJ656" s="47">
        <f t="shared" si="251"/>
        <v>0</v>
      </c>
      <c r="AK656" s="43">
        <f>AK657+AK658+AK659</f>
        <v>0</v>
      </c>
      <c r="AL656" s="47">
        <f t="shared" si="251"/>
        <v>0</v>
      </c>
      <c r="AM656" s="43">
        <f>AM657+AM658+AM659</f>
        <v>0</v>
      </c>
      <c r="AN656" s="47">
        <f t="shared" si="252"/>
        <v>0</v>
      </c>
      <c r="AO656" s="43">
        <f>AO657+AO658+AO659</f>
        <v>0</v>
      </c>
      <c r="AP656" s="47">
        <f t="shared" si="252"/>
        <v>0</v>
      </c>
      <c r="AQ656" s="43">
        <f>AQ657+AQ658+AQ659</f>
        <v>39907.105000000003</v>
      </c>
      <c r="AR656" s="47">
        <f t="shared" si="252"/>
        <v>39907.105000000003</v>
      </c>
      <c r="AS656" s="43">
        <f>AS657+AS658+AS659</f>
        <v>0</v>
      </c>
      <c r="AT656" s="47">
        <f t="shared" si="252"/>
        <v>39907.105000000003</v>
      </c>
      <c r="AU656" s="43">
        <f>AU657+AU658+AU659</f>
        <v>3507.377</v>
      </c>
      <c r="AV656" s="47">
        <f t="shared" si="253"/>
        <v>43414.482000000004</v>
      </c>
      <c r="AW656" s="43">
        <f>AW657+AW658+AW659</f>
        <v>0</v>
      </c>
      <c r="AX656" s="47">
        <f t="shared" si="253"/>
        <v>43414.482000000004</v>
      </c>
    </row>
    <row r="657" spans="1:50" ht="111" customHeight="1" x14ac:dyDescent="0.45">
      <c r="A657" s="15"/>
      <c r="B657" s="48"/>
      <c r="C657" s="45" t="s">
        <v>113</v>
      </c>
      <c r="D657" s="45" t="s">
        <v>303</v>
      </c>
      <c r="E657" s="45">
        <v>100</v>
      </c>
      <c r="F657" s="46">
        <v>13</v>
      </c>
      <c r="G657" s="43">
        <v>0</v>
      </c>
      <c r="H657" s="43"/>
      <c r="I657" s="43">
        <f t="shared" si="261"/>
        <v>0</v>
      </c>
      <c r="J657" s="43"/>
      <c r="K657" s="43">
        <f t="shared" si="272"/>
        <v>0</v>
      </c>
      <c r="L657" s="43">
        <v>0</v>
      </c>
      <c r="M657" s="46">
        <f t="shared" si="264"/>
        <v>0</v>
      </c>
      <c r="N657" s="43">
        <v>0</v>
      </c>
      <c r="O657" s="46">
        <f t="shared" si="265"/>
        <v>0</v>
      </c>
      <c r="P657" s="43">
        <v>0</v>
      </c>
      <c r="Q657" s="46">
        <f t="shared" si="268"/>
        <v>0</v>
      </c>
      <c r="R657" s="43">
        <v>0</v>
      </c>
      <c r="S657" s="46">
        <f t="shared" si="269"/>
        <v>0</v>
      </c>
      <c r="T657" s="43"/>
      <c r="U657" s="46">
        <f t="shared" si="270"/>
        <v>0</v>
      </c>
      <c r="V657" s="46">
        <v>0</v>
      </c>
      <c r="W657" s="46">
        <f t="shared" si="271"/>
        <v>0</v>
      </c>
      <c r="X657" s="46"/>
      <c r="Y657" s="43">
        <v>0</v>
      </c>
      <c r="Z657" s="43">
        <f t="shared" si="266"/>
        <v>0</v>
      </c>
      <c r="AA657" s="43">
        <v>0</v>
      </c>
      <c r="AB657" s="47">
        <f t="shared" si="267"/>
        <v>0</v>
      </c>
      <c r="AC657" s="43">
        <v>0</v>
      </c>
      <c r="AD657" s="47">
        <f t="shared" si="267"/>
        <v>0</v>
      </c>
      <c r="AE657" s="43">
        <v>0</v>
      </c>
      <c r="AF657" s="47">
        <f t="shared" si="251"/>
        <v>0</v>
      </c>
      <c r="AG657" s="43">
        <v>0</v>
      </c>
      <c r="AH657" s="47">
        <f t="shared" si="251"/>
        <v>0</v>
      </c>
      <c r="AI657" s="43">
        <v>0</v>
      </c>
      <c r="AJ657" s="47">
        <f t="shared" si="251"/>
        <v>0</v>
      </c>
      <c r="AK657" s="43">
        <v>0</v>
      </c>
      <c r="AL657" s="47">
        <f t="shared" si="251"/>
        <v>0</v>
      </c>
      <c r="AM657" s="43">
        <v>0</v>
      </c>
      <c r="AN657" s="47">
        <f t="shared" si="252"/>
        <v>0</v>
      </c>
      <c r="AO657" s="43">
        <v>0</v>
      </c>
      <c r="AP657" s="47">
        <f t="shared" si="252"/>
        <v>0</v>
      </c>
      <c r="AQ657" s="43">
        <v>27257.737000000001</v>
      </c>
      <c r="AR657" s="47">
        <f t="shared" si="252"/>
        <v>27257.737000000001</v>
      </c>
      <c r="AS657" s="43"/>
      <c r="AT657" s="47">
        <f t="shared" si="252"/>
        <v>27257.737000000001</v>
      </c>
      <c r="AU657" s="43"/>
      <c r="AV657" s="47">
        <f t="shared" si="253"/>
        <v>27257.737000000001</v>
      </c>
      <c r="AW657" s="43"/>
      <c r="AX657" s="47">
        <f t="shared" si="253"/>
        <v>27257.737000000001</v>
      </c>
    </row>
    <row r="658" spans="1:50" ht="53.25" customHeight="1" x14ac:dyDescent="0.45">
      <c r="A658" s="15"/>
      <c r="B658" s="48"/>
      <c r="C658" s="45" t="s">
        <v>14</v>
      </c>
      <c r="D658" s="45" t="s">
        <v>303</v>
      </c>
      <c r="E658" s="45">
        <v>200</v>
      </c>
      <c r="F658" s="46">
        <v>13</v>
      </c>
      <c r="G658" s="43">
        <v>0</v>
      </c>
      <c r="H658" s="43"/>
      <c r="I658" s="43">
        <f t="shared" si="261"/>
        <v>0</v>
      </c>
      <c r="J658" s="43"/>
      <c r="K658" s="43">
        <f t="shared" si="272"/>
        <v>0</v>
      </c>
      <c r="L658" s="43"/>
      <c r="M658" s="46">
        <f t="shared" si="264"/>
        <v>0</v>
      </c>
      <c r="N658" s="43"/>
      <c r="O658" s="46">
        <f t="shared" si="265"/>
        <v>0</v>
      </c>
      <c r="P658" s="43"/>
      <c r="Q658" s="46">
        <f t="shared" si="268"/>
        <v>0</v>
      </c>
      <c r="R658" s="43"/>
      <c r="S658" s="46">
        <f t="shared" si="269"/>
        <v>0</v>
      </c>
      <c r="T658" s="43"/>
      <c r="U658" s="46">
        <f t="shared" si="270"/>
        <v>0</v>
      </c>
      <c r="V658" s="46"/>
      <c r="W658" s="46">
        <f t="shared" si="271"/>
        <v>0</v>
      </c>
      <c r="X658" s="46"/>
      <c r="Y658" s="43">
        <v>0</v>
      </c>
      <c r="Z658" s="43">
        <f t="shared" si="266"/>
        <v>0</v>
      </c>
      <c r="AA658" s="43">
        <v>0</v>
      </c>
      <c r="AB658" s="47">
        <f t="shared" si="267"/>
        <v>0</v>
      </c>
      <c r="AC658" s="43">
        <v>0</v>
      </c>
      <c r="AD658" s="47">
        <f t="shared" si="267"/>
        <v>0</v>
      </c>
      <c r="AE658" s="43"/>
      <c r="AF658" s="47">
        <f t="shared" si="251"/>
        <v>0</v>
      </c>
      <c r="AG658" s="43"/>
      <c r="AH658" s="47">
        <f t="shared" si="251"/>
        <v>0</v>
      </c>
      <c r="AI658" s="43">
        <v>0</v>
      </c>
      <c r="AJ658" s="47">
        <f t="shared" si="251"/>
        <v>0</v>
      </c>
      <c r="AK658" s="43">
        <v>0</v>
      </c>
      <c r="AL658" s="47">
        <f t="shared" ref="AL658" si="273">AJ658+AK658</f>
        <v>0</v>
      </c>
      <c r="AM658" s="43">
        <v>0</v>
      </c>
      <c r="AN658" s="47">
        <f t="shared" si="252"/>
        <v>0</v>
      </c>
      <c r="AO658" s="43">
        <v>0</v>
      </c>
      <c r="AP658" s="47">
        <f t="shared" si="252"/>
        <v>0</v>
      </c>
      <c r="AQ658" s="43">
        <v>12032.118</v>
      </c>
      <c r="AR658" s="47">
        <f t="shared" si="252"/>
        <v>12032.118</v>
      </c>
      <c r="AS658" s="43"/>
      <c r="AT658" s="47">
        <f t="shared" ref="AT658:AX673" si="274">AR658+AS658</f>
        <v>12032.118</v>
      </c>
      <c r="AU658" s="43">
        <v>3507.377</v>
      </c>
      <c r="AV658" s="47">
        <f t="shared" si="274"/>
        <v>15539.495000000001</v>
      </c>
      <c r="AW658" s="43">
        <v>0</v>
      </c>
      <c r="AX658" s="47">
        <f t="shared" si="274"/>
        <v>15539.495000000001</v>
      </c>
    </row>
    <row r="659" spans="1:50" ht="23.25" customHeight="1" x14ac:dyDescent="0.45">
      <c r="A659" s="15"/>
      <c r="B659" s="48"/>
      <c r="C659" s="45" t="s">
        <v>18</v>
      </c>
      <c r="D659" s="45" t="s">
        <v>303</v>
      </c>
      <c r="E659" s="45">
        <v>800</v>
      </c>
      <c r="F659" s="46">
        <v>13</v>
      </c>
      <c r="G659" s="43">
        <v>0</v>
      </c>
      <c r="H659" s="43"/>
      <c r="I659" s="43">
        <f t="shared" si="261"/>
        <v>0</v>
      </c>
      <c r="J659" s="43"/>
      <c r="K659" s="43">
        <f t="shared" si="272"/>
        <v>0</v>
      </c>
      <c r="L659" s="43"/>
      <c r="M659" s="46">
        <f t="shared" si="264"/>
        <v>0</v>
      </c>
      <c r="N659" s="43"/>
      <c r="O659" s="46">
        <f t="shared" si="265"/>
        <v>0</v>
      </c>
      <c r="P659" s="43"/>
      <c r="Q659" s="46">
        <f t="shared" si="268"/>
        <v>0</v>
      </c>
      <c r="R659" s="43"/>
      <c r="S659" s="46">
        <f t="shared" si="269"/>
        <v>0</v>
      </c>
      <c r="T659" s="43"/>
      <c r="U659" s="46">
        <f t="shared" si="270"/>
        <v>0</v>
      </c>
      <c r="V659" s="46"/>
      <c r="W659" s="46">
        <f t="shared" si="271"/>
        <v>0</v>
      </c>
      <c r="X659" s="46">
        <f>X660</f>
        <v>0</v>
      </c>
      <c r="Y659" s="43">
        <v>0</v>
      </c>
      <c r="Z659" s="43">
        <f t="shared" si="266"/>
        <v>0</v>
      </c>
      <c r="AA659" s="43">
        <v>0</v>
      </c>
      <c r="AB659" s="47">
        <f t="shared" si="267"/>
        <v>0</v>
      </c>
      <c r="AC659" s="43">
        <v>0</v>
      </c>
      <c r="AD659" s="47">
        <f t="shared" si="267"/>
        <v>0</v>
      </c>
      <c r="AE659" s="43">
        <v>0</v>
      </c>
      <c r="AF659" s="47">
        <f t="shared" ref="AF659:AL729" si="275">AD659+AE659</f>
        <v>0</v>
      </c>
      <c r="AG659" s="43">
        <v>0</v>
      </c>
      <c r="AH659" s="47">
        <f t="shared" si="275"/>
        <v>0</v>
      </c>
      <c r="AI659" s="43">
        <v>0</v>
      </c>
      <c r="AJ659" s="47">
        <f t="shared" si="275"/>
        <v>0</v>
      </c>
      <c r="AK659" s="43">
        <v>0</v>
      </c>
      <c r="AL659" s="47">
        <f t="shared" si="275"/>
        <v>0</v>
      </c>
      <c r="AM659" s="43">
        <v>0</v>
      </c>
      <c r="AN659" s="47">
        <f t="shared" ref="AN659:AT729" si="276">AL659+AM659</f>
        <v>0</v>
      </c>
      <c r="AO659" s="43">
        <v>0</v>
      </c>
      <c r="AP659" s="47">
        <f t="shared" si="276"/>
        <v>0</v>
      </c>
      <c r="AQ659" s="43">
        <v>617.25</v>
      </c>
      <c r="AR659" s="47">
        <f t="shared" si="276"/>
        <v>617.25</v>
      </c>
      <c r="AS659" s="43"/>
      <c r="AT659" s="47">
        <f t="shared" si="276"/>
        <v>617.25</v>
      </c>
      <c r="AU659" s="43"/>
      <c r="AV659" s="47">
        <f t="shared" si="274"/>
        <v>617.25</v>
      </c>
      <c r="AW659" s="43"/>
      <c r="AX659" s="47">
        <f t="shared" si="274"/>
        <v>617.25</v>
      </c>
    </row>
    <row r="660" spans="1:50" ht="27.75" customHeight="1" x14ac:dyDescent="0.45">
      <c r="A660" s="15"/>
      <c r="B660" s="48"/>
      <c r="C660" s="45" t="s">
        <v>304</v>
      </c>
      <c r="D660" s="45" t="s">
        <v>305</v>
      </c>
      <c r="E660" s="45"/>
      <c r="F660" s="46"/>
      <c r="G660" s="43">
        <f>G661</f>
        <v>0</v>
      </c>
      <c r="H660" s="43"/>
      <c r="I660" s="43">
        <f t="shared" si="261"/>
        <v>0</v>
      </c>
      <c r="J660" s="43"/>
      <c r="K660" s="43">
        <f t="shared" si="272"/>
        <v>0</v>
      </c>
      <c r="L660" s="43"/>
      <c r="M660" s="46">
        <f t="shared" si="264"/>
        <v>0</v>
      </c>
      <c r="N660" s="43"/>
      <c r="O660" s="46">
        <f t="shared" si="265"/>
        <v>0</v>
      </c>
      <c r="P660" s="43"/>
      <c r="Q660" s="46">
        <f t="shared" si="268"/>
        <v>0</v>
      </c>
      <c r="R660" s="43"/>
      <c r="S660" s="46">
        <f t="shared" si="269"/>
        <v>0</v>
      </c>
      <c r="T660" s="43"/>
      <c r="U660" s="46">
        <f t="shared" si="270"/>
        <v>0</v>
      </c>
      <c r="V660" s="46"/>
      <c r="W660" s="46">
        <f t="shared" si="271"/>
        <v>0</v>
      </c>
      <c r="X660" s="46">
        <f>X661</f>
        <v>0</v>
      </c>
      <c r="Y660" s="43">
        <v>0</v>
      </c>
      <c r="Z660" s="43">
        <f t="shared" si="266"/>
        <v>0</v>
      </c>
      <c r="AA660" s="43">
        <v>0</v>
      </c>
      <c r="AB660" s="47">
        <f t="shared" si="267"/>
        <v>0</v>
      </c>
      <c r="AC660" s="43">
        <v>0</v>
      </c>
      <c r="AD660" s="47">
        <f t="shared" si="267"/>
        <v>0</v>
      </c>
      <c r="AE660" s="43">
        <v>0</v>
      </c>
      <c r="AF660" s="47">
        <f t="shared" si="275"/>
        <v>0</v>
      </c>
      <c r="AG660" s="43">
        <v>0</v>
      </c>
      <c r="AH660" s="47">
        <f t="shared" si="275"/>
        <v>0</v>
      </c>
      <c r="AI660" s="43">
        <v>0</v>
      </c>
      <c r="AJ660" s="47">
        <f t="shared" si="275"/>
        <v>0</v>
      </c>
      <c r="AK660" s="43">
        <v>0</v>
      </c>
      <c r="AL660" s="47">
        <f t="shared" si="275"/>
        <v>0</v>
      </c>
      <c r="AM660" s="43">
        <v>0</v>
      </c>
      <c r="AN660" s="47">
        <f t="shared" si="276"/>
        <v>0</v>
      </c>
      <c r="AO660" s="43">
        <v>0</v>
      </c>
      <c r="AP660" s="47">
        <f t="shared" si="276"/>
        <v>0</v>
      </c>
      <c r="AQ660" s="43">
        <f>AQ661</f>
        <v>500</v>
      </c>
      <c r="AR660" s="47">
        <f t="shared" si="276"/>
        <v>500</v>
      </c>
      <c r="AS660" s="43">
        <f>AS661</f>
        <v>0</v>
      </c>
      <c r="AT660" s="47">
        <f t="shared" si="276"/>
        <v>500</v>
      </c>
      <c r="AU660" s="43">
        <f>AU661</f>
        <v>0</v>
      </c>
      <c r="AV660" s="47">
        <f t="shared" si="274"/>
        <v>500</v>
      </c>
      <c r="AW660" s="43">
        <f>AW661</f>
        <v>0</v>
      </c>
      <c r="AX660" s="47">
        <f t="shared" si="274"/>
        <v>500</v>
      </c>
    </row>
    <row r="661" spans="1:50" ht="39" customHeight="1" x14ac:dyDescent="0.45">
      <c r="A661" s="15"/>
      <c r="B661" s="48"/>
      <c r="C661" s="45" t="s">
        <v>361</v>
      </c>
      <c r="D661" s="45" t="s">
        <v>306</v>
      </c>
      <c r="E661" s="45"/>
      <c r="F661" s="46"/>
      <c r="G661" s="43">
        <f>G662</f>
        <v>0</v>
      </c>
      <c r="H661" s="43"/>
      <c r="I661" s="43">
        <f t="shared" si="261"/>
        <v>0</v>
      </c>
      <c r="J661" s="43"/>
      <c r="K661" s="43">
        <f t="shared" si="272"/>
        <v>0</v>
      </c>
      <c r="L661" s="43"/>
      <c r="M661" s="46">
        <f t="shared" si="264"/>
        <v>0</v>
      </c>
      <c r="N661" s="43"/>
      <c r="O661" s="46">
        <f t="shared" si="265"/>
        <v>0</v>
      </c>
      <c r="P661" s="43"/>
      <c r="Q661" s="46">
        <f t="shared" si="268"/>
        <v>0</v>
      </c>
      <c r="R661" s="43"/>
      <c r="S661" s="46">
        <f t="shared" si="269"/>
        <v>0</v>
      </c>
      <c r="T661" s="43"/>
      <c r="U661" s="46">
        <f t="shared" si="270"/>
        <v>0</v>
      </c>
      <c r="V661" s="46"/>
      <c r="W661" s="46">
        <f t="shared" si="271"/>
        <v>0</v>
      </c>
      <c r="X661" s="46"/>
      <c r="Y661" s="43">
        <v>0</v>
      </c>
      <c r="Z661" s="43">
        <f t="shared" si="266"/>
        <v>0</v>
      </c>
      <c r="AA661" s="43">
        <v>0</v>
      </c>
      <c r="AB661" s="47">
        <f t="shared" si="267"/>
        <v>0</v>
      </c>
      <c r="AC661" s="43">
        <v>0</v>
      </c>
      <c r="AD661" s="47">
        <f t="shared" si="267"/>
        <v>0</v>
      </c>
      <c r="AE661" s="43">
        <v>0</v>
      </c>
      <c r="AF661" s="47">
        <f t="shared" si="275"/>
        <v>0</v>
      </c>
      <c r="AG661" s="43">
        <v>0</v>
      </c>
      <c r="AH661" s="47">
        <f t="shared" si="275"/>
        <v>0</v>
      </c>
      <c r="AI661" s="43">
        <v>0</v>
      </c>
      <c r="AJ661" s="47">
        <f t="shared" si="275"/>
        <v>0</v>
      </c>
      <c r="AK661" s="43">
        <v>0</v>
      </c>
      <c r="AL661" s="47">
        <f t="shared" si="275"/>
        <v>0</v>
      </c>
      <c r="AM661" s="43">
        <v>0</v>
      </c>
      <c r="AN661" s="47">
        <f t="shared" si="276"/>
        <v>0</v>
      </c>
      <c r="AO661" s="43">
        <v>0</v>
      </c>
      <c r="AP661" s="47">
        <f t="shared" si="276"/>
        <v>0</v>
      </c>
      <c r="AQ661" s="43">
        <f>AQ662</f>
        <v>500</v>
      </c>
      <c r="AR661" s="47">
        <f t="shared" si="276"/>
        <v>500</v>
      </c>
      <c r="AS661" s="43">
        <f>AS662</f>
        <v>0</v>
      </c>
      <c r="AT661" s="47">
        <f t="shared" si="276"/>
        <v>500</v>
      </c>
      <c r="AU661" s="43">
        <f>AU662</f>
        <v>0</v>
      </c>
      <c r="AV661" s="47">
        <f t="shared" si="274"/>
        <v>500</v>
      </c>
      <c r="AW661" s="43">
        <f>AW662</f>
        <v>0</v>
      </c>
      <c r="AX661" s="47">
        <f t="shared" si="274"/>
        <v>500</v>
      </c>
    </row>
    <row r="662" spans="1:50" ht="28.5" customHeight="1" x14ac:dyDescent="0.45">
      <c r="A662" s="15"/>
      <c r="B662" s="48"/>
      <c r="C662" s="45" t="s">
        <v>18</v>
      </c>
      <c r="D662" s="45" t="s">
        <v>306</v>
      </c>
      <c r="E662" s="45">
        <v>800</v>
      </c>
      <c r="F662" s="46">
        <v>11</v>
      </c>
      <c r="G662" s="43">
        <v>0</v>
      </c>
      <c r="H662" s="43">
        <f>H663+H667+H671+H675+H677+H680</f>
        <v>0</v>
      </c>
      <c r="I662" s="43">
        <f t="shared" si="261"/>
        <v>0</v>
      </c>
      <c r="J662" s="43">
        <f>J663+J667+J671+J675+J677+J680</f>
        <v>0</v>
      </c>
      <c r="K662" s="43">
        <f t="shared" si="272"/>
        <v>0</v>
      </c>
      <c r="L662" s="43">
        <f>L663+L667+L671+L675+L677+L680</f>
        <v>0</v>
      </c>
      <c r="M662" s="46">
        <f t="shared" si="264"/>
        <v>0</v>
      </c>
      <c r="N662" s="43">
        <f>N663+N667+N671+N675+N677+N680</f>
        <v>0</v>
      </c>
      <c r="O662" s="46">
        <f t="shared" si="265"/>
        <v>0</v>
      </c>
      <c r="P662" s="43">
        <f>P663+P667+P671+P675+P677+P680</f>
        <v>0</v>
      </c>
      <c r="Q662" s="46">
        <f t="shared" si="268"/>
        <v>0</v>
      </c>
      <c r="R662" s="43">
        <f>R663+R667+R671+R675+R677+R680</f>
        <v>0</v>
      </c>
      <c r="S662" s="46">
        <f t="shared" si="269"/>
        <v>0</v>
      </c>
      <c r="T662" s="43">
        <f>T663+T667+T671+T675+T677+T680</f>
        <v>0</v>
      </c>
      <c r="U662" s="46">
        <f t="shared" si="270"/>
        <v>0</v>
      </c>
      <c r="V662" s="46"/>
      <c r="W662" s="46">
        <f t="shared" si="271"/>
        <v>0</v>
      </c>
      <c r="X662" s="46">
        <f>X663+X667+X671+X675+X677+X680</f>
        <v>0</v>
      </c>
      <c r="Y662" s="43">
        <f>Y663+Y667+Y671+Y675+Y677+Y680</f>
        <v>0</v>
      </c>
      <c r="Z662" s="43">
        <f t="shared" si="266"/>
        <v>0</v>
      </c>
      <c r="AA662" s="43">
        <f>AA663+AA667+AA671+AA675+AA677+AA680</f>
        <v>0</v>
      </c>
      <c r="AB662" s="47">
        <f t="shared" si="267"/>
        <v>0</v>
      </c>
      <c r="AC662" s="43">
        <f>AC663+AC667+AC671+AC675+AC677+AC680</f>
        <v>0</v>
      </c>
      <c r="AD662" s="47">
        <f t="shared" si="267"/>
        <v>0</v>
      </c>
      <c r="AE662" s="43">
        <f>AE663+AE667+AE671+AE675+AE677+AE680</f>
        <v>0</v>
      </c>
      <c r="AF662" s="47">
        <f t="shared" si="275"/>
        <v>0</v>
      </c>
      <c r="AG662" s="43">
        <v>0</v>
      </c>
      <c r="AH662" s="47">
        <f t="shared" si="275"/>
        <v>0</v>
      </c>
      <c r="AI662" s="43">
        <v>0</v>
      </c>
      <c r="AJ662" s="47">
        <f t="shared" si="275"/>
        <v>0</v>
      </c>
      <c r="AK662" s="43">
        <v>0</v>
      </c>
      <c r="AL662" s="47">
        <f t="shared" si="275"/>
        <v>0</v>
      </c>
      <c r="AM662" s="43">
        <v>0</v>
      </c>
      <c r="AN662" s="47">
        <f t="shared" si="276"/>
        <v>0</v>
      </c>
      <c r="AO662" s="43">
        <v>0</v>
      </c>
      <c r="AP662" s="47">
        <f t="shared" si="276"/>
        <v>0</v>
      </c>
      <c r="AQ662" s="43">
        <v>500</v>
      </c>
      <c r="AR662" s="47">
        <f t="shared" si="276"/>
        <v>500</v>
      </c>
      <c r="AS662" s="43"/>
      <c r="AT662" s="47">
        <f t="shared" si="276"/>
        <v>500</v>
      </c>
      <c r="AU662" s="43"/>
      <c r="AV662" s="47">
        <f t="shared" si="274"/>
        <v>500</v>
      </c>
      <c r="AW662" s="43"/>
      <c r="AX662" s="47">
        <f t="shared" si="274"/>
        <v>500</v>
      </c>
    </row>
    <row r="663" spans="1:50" ht="49.5" customHeight="1" x14ac:dyDescent="0.45">
      <c r="A663" s="15"/>
      <c r="B663" s="48"/>
      <c r="C663" s="45" t="s">
        <v>307</v>
      </c>
      <c r="D663" s="45" t="s">
        <v>308</v>
      </c>
      <c r="E663" s="45"/>
      <c r="F663" s="46"/>
      <c r="G663" s="43">
        <f>G664+G668+G672+G676+G678+G681</f>
        <v>0</v>
      </c>
      <c r="H663" s="43"/>
      <c r="I663" s="43">
        <f t="shared" si="261"/>
        <v>0</v>
      </c>
      <c r="J663" s="43"/>
      <c r="K663" s="43">
        <f t="shared" si="272"/>
        <v>0</v>
      </c>
      <c r="L663" s="43"/>
      <c r="M663" s="46">
        <f t="shared" si="264"/>
        <v>0</v>
      </c>
      <c r="N663" s="43"/>
      <c r="O663" s="46">
        <f t="shared" si="265"/>
        <v>0</v>
      </c>
      <c r="P663" s="43"/>
      <c r="Q663" s="46">
        <f t="shared" si="268"/>
        <v>0</v>
      </c>
      <c r="R663" s="43"/>
      <c r="S663" s="46">
        <f t="shared" si="269"/>
        <v>0</v>
      </c>
      <c r="T663" s="43"/>
      <c r="U663" s="46">
        <f t="shared" si="270"/>
        <v>0</v>
      </c>
      <c r="V663" s="46"/>
      <c r="W663" s="46">
        <f t="shared" si="271"/>
        <v>0</v>
      </c>
      <c r="X663" s="46">
        <f>X664+X665+X666</f>
        <v>0</v>
      </c>
      <c r="Y663" s="43">
        <v>0</v>
      </c>
      <c r="Z663" s="43">
        <f t="shared" si="266"/>
        <v>0</v>
      </c>
      <c r="AA663" s="43">
        <v>0</v>
      </c>
      <c r="AB663" s="47">
        <f t="shared" si="267"/>
        <v>0</v>
      </c>
      <c r="AC663" s="43">
        <v>0</v>
      </c>
      <c r="AD663" s="47">
        <f t="shared" si="267"/>
        <v>0</v>
      </c>
      <c r="AE663" s="43">
        <v>0</v>
      </c>
      <c r="AF663" s="47">
        <f t="shared" si="275"/>
        <v>0</v>
      </c>
      <c r="AG663" s="43">
        <f>AG664+AG668+AG672</f>
        <v>0</v>
      </c>
      <c r="AH663" s="47">
        <f t="shared" si="275"/>
        <v>0</v>
      </c>
      <c r="AI663" s="43">
        <f>AI664+AI668+AI672</f>
        <v>0</v>
      </c>
      <c r="AJ663" s="47">
        <f t="shared" si="275"/>
        <v>0</v>
      </c>
      <c r="AK663" s="43">
        <f>AK664+AK668+AK672</f>
        <v>0</v>
      </c>
      <c r="AL663" s="47">
        <f t="shared" si="275"/>
        <v>0</v>
      </c>
      <c r="AM663" s="43">
        <f>AM664+AM668+AM672+AM681</f>
        <v>0</v>
      </c>
      <c r="AN663" s="47">
        <f t="shared" si="276"/>
        <v>0</v>
      </c>
      <c r="AO663" s="43">
        <f>AO664+AO668+AO672+AO681</f>
        <v>0</v>
      </c>
      <c r="AP663" s="47">
        <f t="shared" si="276"/>
        <v>0</v>
      </c>
      <c r="AQ663" s="43">
        <f>AQ664+AQ668+AQ672+AQ676+AQ678+AQ681</f>
        <v>15610.387000000001</v>
      </c>
      <c r="AR663" s="47">
        <f t="shared" si="276"/>
        <v>15610.387000000001</v>
      </c>
      <c r="AS663" s="43">
        <f>AS664+AS668+AS672+AS676+AS678+AS681</f>
        <v>0</v>
      </c>
      <c r="AT663" s="47">
        <f t="shared" si="276"/>
        <v>15610.387000000001</v>
      </c>
      <c r="AU663" s="43">
        <f>AU664+AU668+AU672+AU676+AU678+AU681</f>
        <v>2896.627</v>
      </c>
      <c r="AV663" s="47">
        <f t="shared" si="274"/>
        <v>18507.013999999999</v>
      </c>
      <c r="AW663" s="43">
        <f>AW664+AW668+AW672+AW676+AW678+AW681</f>
        <v>0</v>
      </c>
      <c r="AX663" s="47">
        <f t="shared" si="274"/>
        <v>18507.013999999999</v>
      </c>
    </row>
    <row r="664" spans="1:50" ht="76.5" customHeight="1" x14ac:dyDescent="0.45">
      <c r="A664" s="15"/>
      <c r="B664" s="48"/>
      <c r="C664" s="74" t="s">
        <v>612</v>
      </c>
      <c r="D664" s="74" t="s">
        <v>309</v>
      </c>
      <c r="E664" s="74"/>
      <c r="F664" s="46"/>
      <c r="G664" s="43">
        <f>G665+G666+G667</f>
        <v>0</v>
      </c>
      <c r="H664" s="43"/>
      <c r="I664" s="43">
        <f t="shared" si="261"/>
        <v>0</v>
      </c>
      <c r="J664" s="43"/>
      <c r="K664" s="43">
        <f t="shared" si="272"/>
        <v>0</v>
      </c>
      <c r="L664" s="43"/>
      <c r="M664" s="46">
        <f t="shared" ref="M664:M699" si="277">K664+L664</f>
        <v>0</v>
      </c>
      <c r="N664" s="43"/>
      <c r="O664" s="46">
        <f t="shared" ref="O664:O685" si="278">M664+N664</f>
        <v>0</v>
      </c>
      <c r="P664" s="43"/>
      <c r="Q664" s="46">
        <f t="shared" si="268"/>
        <v>0</v>
      </c>
      <c r="R664" s="43"/>
      <c r="S664" s="46">
        <f t="shared" si="269"/>
        <v>0</v>
      </c>
      <c r="T664" s="43"/>
      <c r="U664" s="46">
        <f t="shared" si="270"/>
        <v>0</v>
      </c>
      <c r="V664" s="46"/>
      <c r="W664" s="46">
        <f t="shared" si="271"/>
        <v>0</v>
      </c>
      <c r="X664" s="46"/>
      <c r="Y664" s="43">
        <v>0</v>
      </c>
      <c r="Z664" s="43">
        <f t="shared" ref="Z664:Z685" si="279">I664+Y664</f>
        <v>0</v>
      </c>
      <c r="AA664" s="43">
        <v>0</v>
      </c>
      <c r="AB664" s="47">
        <f t="shared" si="267"/>
        <v>0</v>
      </c>
      <c r="AC664" s="43">
        <v>0</v>
      </c>
      <c r="AD664" s="47">
        <f t="shared" si="267"/>
        <v>0</v>
      </c>
      <c r="AE664" s="43">
        <v>0</v>
      </c>
      <c r="AF664" s="47">
        <f t="shared" si="275"/>
        <v>0</v>
      </c>
      <c r="AG664" s="43">
        <v>0</v>
      </c>
      <c r="AH664" s="47">
        <f t="shared" si="275"/>
        <v>0</v>
      </c>
      <c r="AI664" s="43">
        <v>0</v>
      </c>
      <c r="AJ664" s="47">
        <f t="shared" si="275"/>
        <v>0</v>
      </c>
      <c r="AK664" s="43">
        <v>0</v>
      </c>
      <c r="AL664" s="47">
        <f t="shared" si="275"/>
        <v>0</v>
      </c>
      <c r="AM664" s="43">
        <v>0</v>
      </c>
      <c r="AN664" s="47">
        <f t="shared" si="276"/>
        <v>0</v>
      </c>
      <c r="AO664" s="43">
        <v>0</v>
      </c>
      <c r="AP664" s="47">
        <f t="shared" si="276"/>
        <v>0</v>
      </c>
      <c r="AQ664" s="43">
        <f>AQ665+AQ666+AQ667</f>
        <v>8198.0869999999995</v>
      </c>
      <c r="AR664" s="47">
        <f t="shared" si="276"/>
        <v>8198.0869999999995</v>
      </c>
      <c r="AS664" s="43">
        <f>AS665+AS666+AS667</f>
        <v>0</v>
      </c>
      <c r="AT664" s="47">
        <f t="shared" si="276"/>
        <v>8198.0869999999995</v>
      </c>
      <c r="AU664" s="43">
        <f>AU665+AU666+AU667</f>
        <v>0</v>
      </c>
      <c r="AV664" s="47">
        <f t="shared" si="274"/>
        <v>8198.0869999999995</v>
      </c>
      <c r="AW664" s="43">
        <f>AW665+AW666+AW667</f>
        <v>0</v>
      </c>
      <c r="AX664" s="47">
        <f t="shared" si="274"/>
        <v>8198.0869999999995</v>
      </c>
    </row>
    <row r="665" spans="1:50" ht="108.75" customHeight="1" x14ac:dyDescent="0.45">
      <c r="A665" s="15"/>
      <c r="B665" s="97"/>
      <c r="C665" s="45" t="s">
        <v>113</v>
      </c>
      <c r="D665" s="45" t="s">
        <v>309</v>
      </c>
      <c r="E665" s="45">
        <v>100</v>
      </c>
      <c r="F665" s="76">
        <v>13</v>
      </c>
      <c r="G665" s="43">
        <v>0</v>
      </c>
      <c r="H665" s="43"/>
      <c r="I665" s="43">
        <f t="shared" si="261"/>
        <v>0</v>
      </c>
      <c r="J665" s="43"/>
      <c r="K665" s="43">
        <f t="shared" si="272"/>
        <v>0</v>
      </c>
      <c r="L665" s="43"/>
      <c r="M665" s="46">
        <f t="shared" si="277"/>
        <v>0</v>
      </c>
      <c r="N665" s="43"/>
      <c r="O665" s="46">
        <f t="shared" si="278"/>
        <v>0</v>
      </c>
      <c r="P665" s="43"/>
      <c r="Q665" s="46">
        <f t="shared" si="268"/>
        <v>0</v>
      </c>
      <c r="R665" s="43"/>
      <c r="S665" s="46">
        <f t="shared" si="269"/>
        <v>0</v>
      </c>
      <c r="T665" s="43"/>
      <c r="U665" s="46">
        <f t="shared" si="270"/>
        <v>0</v>
      </c>
      <c r="V665" s="46"/>
      <c r="W665" s="46">
        <f t="shared" si="271"/>
        <v>0</v>
      </c>
      <c r="X665" s="46"/>
      <c r="Y665" s="43">
        <v>0</v>
      </c>
      <c r="Z665" s="43">
        <f t="shared" si="279"/>
        <v>0</v>
      </c>
      <c r="AA665" s="43">
        <v>0</v>
      </c>
      <c r="AB665" s="47">
        <f t="shared" si="267"/>
        <v>0</v>
      </c>
      <c r="AC665" s="43">
        <v>0</v>
      </c>
      <c r="AD665" s="47">
        <f t="shared" si="267"/>
        <v>0</v>
      </c>
      <c r="AE665" s="43">
        <v>0</v>
      </c>
      <c r="AF665" s="47">
        <f t="shared" si="275"/>
        <v>0</v>
      </c>
      <c r="AG665" s="43">
        <v>0</v>
      </c>
      <c r="AH665" s="47">
        <f t="shared" si="275"/>
        <v>0</v>
      </c>
      <c r="AI665" s="43">
        <v>0</v>
      </c>
      <c r="AJ665" s="47">
        <f t="shared" si="275"/>
        <v>0</v>
      </c>
      <c r="AK665" s="43">
        <v>0</v>
      </c>
      <c r="AL665" s="47">
        <f t="shared" si="275"/>
        <v>0</v>
      </c>
      <c r="AM665" s="43">
        <v>0</v>
      </c>
      <c r="AN665" s="47">
        <f t="shared" si="276"/>
        <v>0</v>
      </c>
      <c r="AO665" s="43">
        <v>0</v>
      </c>
      <c r="AP665" s="47">
        <f t="shared" si="276"/>
        <v>0</v>
      </c>
      <c r="AQ665" s="43">
        <v>7452.924</v>
      </c>
      <c r="AR665" s="47">
        <f t="shared" si="276"/>
        <v>7452.924</v>
      </c>
      <c r="AS665" s="43"/>
      <c r="AT665" s="47">
        <f t="shared" si="276"/>
        <v>7452.924</v>
      </c>
      <c r="AU665" s="43"/>
      <c r="AV665" s="47">
        <f t="shared" si="274"/>
        <v>7452.924</v>
      </c>
      <c r="AW665" s="43"/>
      <c r="AX665" s="47">
        <f t="shared" si="274"/>
        <v>7452.924</v>
      </c>
    </row>
    <row r="666" spans="1:50" ht="40.5" customHeight="1" x14ac:dyDescent="0.45">
      <c r="A666" s="15"/>
      <c r="B666" s="48"/>
      <c r="C666" s="105" t="s">
        <v>14</v>
      </c>
      <c r="D666" s="78" t="s">
        <v>309</v>
      </c>
      <c r="E666" s="78">
        <v>200</v>
      </c>
      <c r="F666" s="46">
        <v>13</v>
      </c>
      <c r="G666" s="43">
        <v>0</v>
      </c>
      <c r="H666" s="43"/>
      <c r="I666" s="43">
        <f t="shared" si="261"/>
        <v>0</v>
      </c>
      <c r="J666" s="43"/>
      <c r="K666" s="43">
        <f t="shared" si="272"/>
        <v>0</v>
      </c>
      <c r="L666" s="43"/>
      <c r="M666" s="46">
        <f t="shared" si="277"/>
        <v>0</v>
      </c>
      <c r="N666" s="43"/>
      <c r="O666" s="46">
        <f t="shared" si="278"/>
        <v>0</v>
      </c>
      <c r="P666" s="43"/>
      <c r="Q666" s="46">
        <f t="shared" si="268"/>
        <v>0</v>
      </c>
      <c r="R666" s="43"/>
      <c r="S666" s="46">
        <f t="shared" si="269"/>
        <v>0</v>
      </c>
      <c r="T666" s="43"/>
      <c r="U666" s="46">
        <f t="shared" si="270"/>
        <v>0</v>
      </c>
      <c r="V666" s="46"/>
      <c r="W666" s="46">
        <f t="shared" si="271"/>
        <v>0</v>
      </c>
      <c r="X666" s="46"/>
      <c r="Y666" s="43">
        <v>0</v>
      </c>
      <c r="Z666" s="43">
        <f t="shared" si="279"/>
        <v>0</v>
      </c>
      <c r="AA666" s="43">
        <v>0</v>
      </c>
      <c r="AB666" s="47">
        <f t="shared" si="267"/>
        <v>0</v>
      </c>
      <c r="AC666" s="43">
        <v>0</v>
      </c>
      <c r="AD666" s="47">
        <f t="shared" si="267"/>
        <v>0</v>
      </c>
      <c r="AE666" s="43">
        <v>0</v>
      </c>
      <c r="AF666" s="47">
        <f t="shared" si="275"/>
        <v>0</v>
      </c>
      <c r="AG666" s="43">
        <v>0</v>
      </c>
      <c r="AH666" s="47">
        <f t="shared" si="275"/>
        <v>0</v>
      </c>
      <c r="AI666" s="43">
        <v>0</v>
      </c>
      <c r="AJ666" s="47">
        <f t="shared" si="275"/>
        <v>0</v>
      </c>
      <c r="AK666" s="43">
        <v>0</v>
      </c>
      <c r="AL666" s="47">
        <f t="shared" si="275"/>
        <v>0</v>
      </c>
      <c r="AM666" s="43">
        <v>0</v>
      </c>
      <c r="AN666" s="47">
        <f t="shared" si="276"/>
        <v>0</v>
      </c>
      <c r="AO666" s="43">
        <v>0</v>
      </c>
      <c r="AP666" s="47">
        <f t="shared" si="276"/>
        <v>0</v>
      </c>
      <c r="AQ666" s="43">
        <v>742.66300000000001</v>
      </c>
      <c r="AR666" s="47">
        <f t="shared" si="276"/>
        <v>742.66300000000001</v>
      </c>
      <c r="AS666" s="43"/>
      <c r="AT666" s="47">
        <f t="shared" si="276"/>
        <v>742.66300000000001</v>
      </c>
      <c r="AU666" s="43"/>
      <c r="AV666" s="47">
        <f t="shared" si="274"/>
        <v>742.66300000000001</v>
      </c>
      <c r="AW666" s="43"/>
      <c r="AX666" s="47">
        <f t="shared" si="274"/>
        <v>742.66300000000001</v>
      </c>
    </row>
    <row r="667" spans="1:50" ht="25.2" x14ac:dyDescent="0.45">
      <c r="A667" s="15"/>
      <c r="B667" s="48"/>
      <c r="C667" s="45" t="s">
        <v>18</v>
      </c>
      <c r="D667" s="45" t="s">
        <v>309</v>
      </c>
      <c r="E667" s="45">
        <v>800</v>
      </c>
      <c r="F667" s="46">
        <v>13</v>
      </c>
      <c r="G667" s="43">
        <v>0</v>
      </c>
      <c r="H667" s="43"/>
      <c r="I667" s="43">
        <f t="shared" si="261"/>
        <v>0</v>
      </c>
      <c r="J667" s="43">
        <f>J668+J669+J670</f>
        <v>0</v>
      </c>
      <c r="K667" s="43">
        <f t="shared" si="272"/>
        <v>0</v>
      </c>
      <c r="L667" s="43">
        <f>L668+L669+L670</f>
        <v>0</v>
      </c>
      <c r="M667" s="46">
        <f t="shared" si="277"/>
        <v>0</v>
      </c>
      <c r="N667" s="43">
        <f>N668+N669+N670</f>
        <v>0</v>
      </c>
      <c r="O667" s="46">
        <f t="shared" si="278"/>
        <v>0</v>
      </c>
      <c r="P667" s="43">
        <f>P668+P669+P670</f>
        <v>0</v>
      </c>
      <c r="Q667" s="46">
        <f t="shared" si="268"/>
        <v>0</v>
      </c>
      <c r="R667" s="43">
        <f>R668+R669+R670</f>
        <v>0</v>
      </c>
      <c r="S667" s="46">
        <f t="shared" si="269"/>
        <v>0</v>
      </c>
      <c r="T667" s="43">
        <f>T668+T669+T670</f>
        <v>0</v>
      </c>
      <c r="U667" s="46">
        <f t="shared" si="270"/>
        <v>0</v>
      </c>
      <c r="V667" s="46"/>
      <c r="W667" s="46">
        <f t="shared" si="271"/>
        <v>0</v>
      </c>
      <c r="X667" s="46">
        <f>X668+X669+X670</f>
        <v>0</v>
      </c>
      <c r="Y667" s="43">
        <v>0</v>
      </c>
      <c r="Z667" s="43">
        <f t="shared" si="279"/>
        <v>0</v>
      </c>
      <c r="AA667" s="43">
        <v>0</v>
      </c>
      <c r="AB667" s="47">
        <f t="shared" si="267"/>
        <v>0</v>
      </c>
      <c r="AC667" s="43">
        <v>0</v>
      </c>
      <c r="AD667" s="47">
        <f t="shared" si="267"/>
        <v>0</v>
      </c>
      <c r="AE667" s="43">
        <v>0</v>
      </c>
      <c r="AF667" s="47">
        <f t="shared" si="275"/>
        <v>0</v>
      </c>
      <c r="AG667" s="43">
        <v>0</v>
      </c>
      <c r="AH667" s="47">
        <f t="shared" si="275"/>
        <v>0</v>
      </c>
      <c r="AI667" s="43">
        <v>0</v>
      </c>
      <c r="AJ667" s="47">
        <f t="shared" si="275"/>
        <v>0</v>
      </c>
      <c r="AK667" s="43">
        <v>0</v>
      </c>
      <c r="AL667" s="47">
        <f t="shared" si="275"/>
        <v>0</v>
      </c>
      <c r="AM667" s="43">
        <v>0</v>
      </c>
      <c r="AN667" s="47">
        <f t="shared" si="276"/>
        <v>0</v>
      </c>
      <c r="AO667" s="43">
        <v>0</v>
      </c>
      <c r="AP667" s="47">
        <f t="shared" si="276"/>
        <v>0</v>
      </c>
      <c r="AQ667" s="43">
        <v>2.5</v>
      </c>
      <c r="AR667" s="47">
        <f t="shared" si="276"/>
        <v>2.5</v>
      </c>
      <c r="AS667" s="43"/>
      <c r="AT667" s="47">
        <f t="shared" si="276"/>
        <v>2.5</v>
      </c>
      <c r="AU667" s="43"/>
      <c r="AV667" s="47">
        <f t="shared" si="274"/>
        <v>2.5</v>
      </c>
      <c r="AW667" s="43"/>
      <c r="AX667" s="47">
        <f t="shared" si="274"/>
        <v>2.5</v>
      </c>
    </row>
    <row r="668" spans="1:50" ht="42.75" customHeight="1" x14ac:dyDescent="0.45">
      <c r="A668" s="15"/>
      <c r="B668" s="48"/>
      <c r="C668" s="45" t="s">
        <v>409</v>
      </c>
      <c r="D668" s="45" t="s">
        <v>309</v>
      </c>
      <c r="E668" s="45"/>
      <c r="F668" s="46"/>
      <c r="G668" s="43">
        <f>G669+G670+G671</f>
        <v>0</v>
      </c>
      <c r="H668" s="43"/>
      <c r="I668" s="43">
        <f t="shared" si="261"/>
        <v>0</v>
      </c>
      <c r="J668" s="43"/>
      <c r="K668" s="43">
        <f t="shared" si="272"/>
        <v>0</v>
      </c>
      <c r="L668" s="43">
        <v>0</v>
      </c>
      <c r="M668" s="46">
        <f t="shared" si="277"/>
        <v>0</v>
      </c>
      <c r="N668" s="43">
        <v>0</v>
      </c>
      <c r="O668" s="46">
        <f t="shared" si="278"/>
        <v>0</v>
      </c>
      <c r="P668" s="43">
        <v>0</v>
      </c>
      <c r="Q668" s="46">
        <f t="shared" si="268"/>
        <v>0</v>
      </c>
      <c r="R668" s="43">
        <v>0</v>
      </c>
      <c r="S668" s="46">
        <f t="shared" si="269"/>
        <v>0</v>
      </c>
      <c r="T668" s="43">
        <v>0</v>
      </c>
      <c r="U668" s="46">
        <f t="shared" si="270"/>
        <v>0</v>
      </c>
      <c r="V668" s="46"/>
      <c r="W668" s="46">
        <f t="shared" si="271"/>
        <v>0</v>
      </c>
      <c r="X668" s="46"/>
      <c r="Y668" s="43">
        <v>0</v>
      </c>
      <c r="Z668" s="43">
        <f t="shared" si="279"/>
        <v>0</v>
      </c>
      <c r="AA668" s="43">
        <v>0</v>
      </c>
      <c r="AB668" s="47">
        <f t="shared" si="267"/>
        <v>0</v>
      </c>
      <c r="AC668" s="43">
        <v>0</v>
      </c>
      <c r="AD668" s="47">
        <f t="shared" si="267"/>
        <v>0</v>
      </c>
      <c r="AE668" s="43">
        <v>0</v>
      </c>
      <c r="AF668" s="47">
        <f t="shared" si="275"/>
        <v>0</v>
      </c>
      <c r="AG668" s="43">
        <v>0</v>
      </c>
      <c r="AH668" s="47">
        <f t="shared" si="275"/>
        <v>0</v>
      </c>
      <c r="AI668" s="43">
        <v>0</v>
      </c>
      <c r="AJ668" s="47">
        <f t="shared" si="275"/>
        <v>0</v>
      </c>
      <c r="AK668" s="43">
        <v>0</v>
      </c>
      <c r="AL668" s="47">
        <f t="shared" si="275"/>
        <v>0</v>
      </c>
      <c r="AM668" s="43">
        <v>0</v>
      </c>
      <c r="AN668" s="47">
        <f t="shared" si="276"/>
        <v>0</v>
      </c>
      <c r="AO668" s="43">
        <v>0</v>
      </c>
      <c r="AP668" s="47">
        <f t="shared" si="276"/>
        <v>0</v>
      </c>
      <c r="AQ668" s="43">
        <f>AQ669+AQ670+AQ671</f>
        <v>2636.221</v>
      </c>
      <c r="AR668" s="47">
        <f t="shared" si="276"/>
        <v>2636.221</v>
      </c>
      <c r="AS668" s="43">
        <f>AS669+AS670+AS671</f>
        <v>0</v>
      </c>
      <c r="AT668" s="47">
        <f t="shared" si="276"/>
        <v>2636.221</v>
      </c>
      <c r="AU668" s="43">
        <f>AU669+AU670+AU671</f>
        <v>0</v>
      </c>
      <c r="AV668" s="47">
        <f t="shared" si="274"/>
        <v>2636.221</v>
      </c>
      <c r="AW668" s="43">
        <f>AW669+AW670+AW671</f>
        <v>0</v>
      </c>
      <c r="AX668" s="47">
        <f t="shared" si="274"/>
        <v>2636.221</v>
      </c>
    </row>
    <row r="669" spans="1:50" ht="99" customHeight="1" x14ac:dyDescent="0.45">
      <c r="A669" s="15"/>
      <c r="B669" s="48"/>
      <c r="C669" s="45" t="s">
        <v>113</v>
      </c>
      <c r="D669" s="45" t="s">
        <v>309</v>
      </c>
      <c r="E669" s="45">
        <v>100</v>
      </c>
      <c r="F669" s="46">
        <v>13</v>
      </c>
      <c r="G669" s="43">
        <v>0</v>
      </c>
      <c r="H669" s="43"/>
      <c r="I669" s="43">
        <f t="shared" si="261"/>
        <v>0</v>
      </c>
      <c r="J669" s="43"/>
      <c r="K669" s="43">
        <f t="shared" si="272"/>
        <v>0</v>
      </c>
      <c r="L669" s="43"/>
      <c r="M669" s="46">
        <f t="shared" si="277"/>
        <v>0</v>
      </c>
      <c r="N669" s="43"/>
      <c r="O669" s="46">
        <f t="shared" si="278"/>
        <v>0</v>
      </c>
      <c r="P669" s="43"/>
      <c r="Q669" s="46">
        <f t="shared" si="268"/>
        <v>0</v>
      </c>
      <c r="R669" s="43"/>
      <c r="S669" s="46">
        <f t="shared" si="269"/>
        <v>0</v>
      </c>
      <c r="T669" s="43"/>
      <c r="U669" s="46">
        <f t="shared" si="270"/>
        <v>0</v>
      </c>
      <c r="V669" s="46"/>
      <c r="W669" s="46">
        <f t="shared" si="271"/>
        <v>0</v>
      </c>
      <c r="X669" s="46"/>
      <c r="Y669" s="43">
        <v>0</v>
      </c>
      <c r="Z669" s="43">
        <f t="shared" si="279"/>
        <v>0</v>
      </c>
      <c r="AA669" s="43">
        <v>0</v>
      </c>
      <c r="AB669" s="47">
        <f t="shared" si="267"/>
        <v>0</v>
      </c>
      <c r="AC669" s="43">
        <v>0</v>
      </c>
      <c r="AD669" s="47">
        <f t="shared" si="267"/>
        <v>0</v>
      </c>
      <c r="AE669" s="43">
        <v>0</v>
      </c>
      <c r="AF669" s="47">
        <f t="shared" si="275"/>
        <v>0</v>
      </c>
      <c r="AG669" s="43">
        <v>0</v>
      </c>
      <c r="AH669" s="47">
        <f t="shared" si="275"/>
        <v>0</v>
      </c>
      <c r="AI669" s="43">
        <v>0</v>
      </c>
      <c r="AJ669" s="47">
        <f t="shared" si="275"/>
        <v>0</v>
      </c>
      <c r="AK669" s="43">
        <v>0</v>
      </c>
      <c r="AL669" s="47">
        <f t="shared" si="275"/>
        <v>0</v>
      </c>
      <c r="AM669" s="43">
        <v>0</v>
      </c>
      <c r="AN669" s="47">
        <f t="shared" si="276"/>
        <v>0</v>
      </c>
      <c r="AO669" s="43">
        <v>0</v>
      </c>
      <c r="AP669" s="47">
        <f t="shared" si="276"/>
        <v>0</v>
      </c>
      <c r="AQ669" s="43">
        <v>2480.4209999999998</v>
      </c>
      <c r="AR669" s="47">
        <f t="shared" si="276"/>
        <v>2480.4209999999998</v>
      </c>
      <c r="AS669" s="43"/>
      <c r="AT669" s="47">
        <f t="shared" si="276"/>
        <v>2480.4209999999998</v>
      </c>
      <c r="AU669" s="43"/>
      <c r="AV669" s="47">
        <f t="shared" si="274"/>
        <v>2480.4209999999998</v>
      </c>
      <c r="AW669" s="43"/>
      <c r="AX669" s="47">
        <f t="shared" si="274"/>
        <v>2480.4209999999998</v>
      </c>
    </row>
    <row r="670" spans="1:50" ht="51.75" customHeight="1" x14ac:dyDescent="0.45">
      <c r="A670" s="15"/>
      <c r="B670" s="48"/>
      <c r="C670" s="45" t="s">
        <v>14</v>
      </c>
      <c r="D670" s="45" t="s">
        <v>309</v>
      </c>
      <c r="E670" s="45">
        <v>200</v>
      </c>
      <c r="F670" s="46">
        <v>13</v>
      </c>
      <c r="G670" s="43">
        <v>0</v>
      </c>
      <c r="H670" s="43"/>
      <c r="I670" s="43">
        <f t="shared" si="261"/>
        <v>0</v>
      </c>
      <c r="J670" s="43"/>
      <c r="K670" s="43">
        <f t="shared" si="272"/>
        <v>0</v>
      </c>
      <c r="L670" s="43"/>
      <c r="M670" s="46">
        <f t="shared" si="277"/>
        <v>0</v>
      </c>
      <c r="N670" s="43"/>
      <c r="O670" s="46">
        <f t="shared" si="278"/>
        <v>0</v>
      </c>
      <c r="P670" s="43"/>
      <c r="Q670" s="46">
        <f t="shared" si="268"/>
        <v>0</v>
      </c>
      <c r="R670" s="43"/>
      <c r="S670" s="46">
        <f t="shared" si="269"/>
        <v>0</v>
      </c>
      <c r="T670" s="43"/>
      <c r="U670" s="46">
        <f t="shared" si="270"/>
        <v>0</v>
      </c>
      <c r="V670" s="46"/>
      <c r="W670" s="46">
        <f t="shared" si="271"/>
        <v>0</v>
      </c>
      <c r="X670" s="46"/>
      <c r="Y670" s="43">
        <v>0</v>
      </c>
      <c r="Z670" s="43">
        <f t="shared" si="279"/>
        <v>0</v>
      </c>
      <c r="AA670" s="43">
        <v>0</v>
      </c>
      <c r="AB670" s="47">
        <f t="shared" si="267"/>
        <v>0</v>
      </c>
      <c r="AC670" s="43">
        <v>0</v>
      </c>
      <c r="AD670" s="47">
        <f t="shared" si="267"/>
        <v>0</v>
      </c>
      <c r="AE670" s="43">
        <v>0</v>
      </c>
      <c r="AF670" s="47">
        <f t="shared" si="275"/>
        <v>0</v>
      </c>
      <c r="AG670" s="43">
        <v>0</v>
      </c>
      <c r="AH670" s="47">
        <f t="shared" si="275"/>
        <v>0</v>
      </c>
      <c r="AI670" s="43">
        <v>0</v>
      </c>
      <c r="AJ670" s="47">
        <f t="shared" si="275"/>
        <v>0</v>
      </c>
      <c r="AK670" s="43">
        <v>0</v>
      </c>
      <c r="AL670" s="47">
        <f t="shared" si="275"/>
        <v>0</v>
      </c>
      <c r="AM670" s="43">
        <v>0</v>
      </c>
      <c r="AN670" s="47">
        <f t="shared" si="276"/>
        <v>0</v>
      </c>
      <c r="AO670" s="43">
        <v>0</v>
      </c>
      <c r="AP670" s="47">
        <f t="shared" si="276"/>
        <v>0</v>
      </c>
      <c r="AQ670" s="43">
        <v>154.80000000000001</v>
      </c>
      <c r="AR670" s="47">
        <f t="shared" si="276"/>
        <v>154.80000000000001</v>
      </c>
      <c r="AS670" s="43"/>
      <c r="AT670" s="47">
        <f t="shared" si="276"/>
        <v>154.80000000000001</v>
      </c>
      <c r="AU670" s="43"/>
      <c r="AV670" s="47">
        <f t="shared" si="274"/>
        <v>154.80000000000001</v>
      </c>
      <c r="AW670" s="43"/>
      <c r="AX670" s="47">
        <f t="shared" si="274"/>
        <v>154.80000000000001</v>
      </c>
    </row>
    <row r="671" spans="1:50" ht="25.2" x14ac:dyDescent="0.45">
      <c r="A671" s="15"/>
      <c r="B671" s="48"/>
      <c r="C671" s="45" t="s">
        <v>18</v>
      </c>
      <c r="D671" s="45" t="s">
        <v>309</v>
      </c>
      <c r="E671" s="45">
        <v>800</v>
      </c>
      <c r="F671" s="46">
        <v>13</v>
      </c>
      <c r="G671" s="43">
        <v>0</v>
      </c>
      <c r="H671" s="43">
        <f>H672+H673+H674</f>
        <v>0</v>
      </c>
      <c r="I671" s="43">
        <f t="shared" si="261"/>
        <v>0</v>
      </c>
      <c r="J671" s="43">
        <f>J672+J673+J674</f>
        <v>0</v>
      </c>
      <c r="K671" s="43">
        <f t="shared" si="272"/>
        <v>0</v>
      </c>
      <c r="L671" s="43">
        <f>L672+L673+L674</f>
        <v>0</v>
      </c>
      <c r="M671" s="46">
        <f t="shared" si="277"/>
        <v>0</v>
      </c>
      <c r="N671" s="43">
        <f>N672+N673+N674</f>
        <v>0</v>
      </c>
      <c r="O671" s="46">
        <f t="shared" si="278"/>
        <v>0</v>
      </c>
      <c r="P671" s="43">
        <f>P672+P673+P674</f>
        <v>0</v>
      </c>
      <c r="Q671" s="46">
        <f t="shared" si="268"/>
        <v>0</v>
      </c>
      <c r="R671" s="43">
        <f>R672+R673+R674</f>
        <v>0</v>
      </c>
      <c r="S671" s="46">
        <f t="shared" si="269"/>
        <v>0</v>
      </c>
      <c r="T671" s="43">
        <f>T672+T673+T674</f>
        <v>0</v>
      </c>
      <c r="U671" s="46">
        <f t="shared" si="270"/>
        <v>0</v>
      </c>
      <c r="V671" s="46"/>
      <c r="W671" s="46">
        <f t="shared" si="271"/>
        <v>0</v>
      </c>
      <c r="X671" s="46"/>
      <c r="Y671" s="43">
        <f>Y672+Y673+Y674</f>
        <v>0</v>
      </c>
      <c r="Z671" s="43">
        <f t="shared" si="279"/>
        <v>0</v>
      </c>
      <c r="AA671" s="43">
        <f>AA672+AA673+AA674</f>
        <v>0</v>
      </c>
      <c r="AB671" s="47">
        <f t="shared" si="267"/>
        <v>0</v>
      </c>
      <c r="AC671" s="43">
        <f>AC672+AC673+AC674</f>
        <v>0</v>
      </c>
      <c r="AD671" s="47">
        <f t="shared" si="267"/>
        <v>0</v>
      </c>
      <c r="AE671" s="43">
        <f>AE672+AE673+AE674</f>
        <v>0</v>
      </c>
      <c r="AF671" s="47">
        <f t="shared" si="275"/>
        <v>0</v>
      </c>
      <c r="AG671" s="43"/>
      <c r="AH671" s="47">
        <f t="shared" si="275"/>
        <v>0</v>
      </c>
      <c r="AI671" s="43">
        <v>0</v>
      </c>
      <c r="AJ671" s="47">
        <f t="shared" si="275"/>
        <v>0</v>
      </c>
      <c r="AK671" s="43">
        <v>0</v>
      </c>
      <c r="AL671" s="47">
        <f t="shared" si="275"/>
        <v>0</v>
      </c>
      <c r="AM671" s="43">
        <v>0</v>
      </c>
      <c r="AN671" s="47">
        <f t="shared" si="276"/>
        <v>0</v>
      </c>
      <c r="AO671" s="43">
        <v>0</v>
      </c>
      <c r="AP671" s="47">
        <f t="shared" si="276"/>
        <v>0</v>
      </c>
      <c r="AQ671" s="43">
        <v>1</v>
      </c>
      <c r="AR671" s="47">
        <f t="shared" si="276"/>
        <v>1</v>
      </c>
      <c r="AS671" s="43"/>
      <c r="AT671" s="47">
        <f t="shared" si="276"/>
        <v>1</v>
      </c>
      <c r="AU671" s="43"/>
      <c r="AV671" s="47">
        <f t="shared" si="274"/>
        <v>1</v>
      </c>
      <c r="AW671" s="43"/>
      <c r="AX671" s="47">
        <f t="shared" si="274"/>
        <v>1</v>
      </c>
    </row>
    <row r="672" spans="1:50" ht="74.25" customHeight="1" x14ac:dyDescent="0.45">
      <c r="A672" s="15"/>
      <c r="B672" s="48"/>
      <c r="C672" s="45" t="s">
        <v>469</v>
      </c>
      <c r="D672" s="45" t="s">
        <v>309</v>
      </c>
      <c r="E672" s="45"/>
      <c r="F672" s="46"/>
      <c r="G672" s="43">
        <f>G673+G674+G675</f>
        <v>0</v>
      </c>
      <c r="H672" s="43"/>
      <c r="I672" s="43">
        <f t="shared" ref="I672:I729" si="280">G672+H672</f>
        <v>0</v>
      </c>
      <c r="J672" s="43"/>
      <c r="K672" s="43">
        <f t="shared" si="272"/>
        <v>0</v>
      </c>
      <c r="L672" s="43">
        <v>0</v>
      </c>
      <c r="M672" s="46">
        <f t="shared" si="277"/>
        <v>0</v>
      </c>
      <c r="N672" s="43">
        <v>0</v>
      </c>
      <c r="O672" s="46">
        <f t="shared" si="278"/>
        <v>0</v>
      </c>
      <c r="P672" s="43">
        <v>0</v>
      </c>
      <c r="Q672" s="46">
        <f t="shared" si="268"/>
        <v>0</v>
      </c>
      <c r="R672" s="43">
        <v>0</v>
      </c>
      <c r="S672" s="46">
        <f t="shared" si="269"/>
        <v>0</v>
      </c>
      <c r="T672" s="43">
        <v>0</v>
      </c>
      <c r="U672" s="46">
        <f t="shared" si="270"/>
        <v>0</v>
      </c>
      <c r="V672" s="46"/>
      <c r="W672" s="46">
        <f t="shared" si="271"/>
        <v>0</v>
      </c>
      <c r="X672" s="46"/>
      <c r="Y672" s="43">
        <v>0</v>
      </c>
      <c r="Z672" s="43">
        <f t="shared" si="279"/>
        <v>0</v>
      </c>
      <c r="AA672" s="43">
        <v>0</v>
      </c>
      <c r="AB672" s="47">
        <f t="shared" si="267"/>
        <v>0</v>
      </c>
      <c r="AC672" s="43">
        <v>0</v>
      </c>
      <c r="AD672" s="47">
        <f t="shared" si="267"/>
        <v>0</v>
      </c>
      <c r="AE672" s="43">
        <v>0</v>
      </c>
      <c r="AF672" s="47">
        <f t="shared" si="275"/>
        <v>0</v>
      </c>
      <c r="AG672" s="43">
        <f>AG673+AG674+AG675</f>
        <v>0</v>
      </c>
      <c r="AH672" s="47">
        <f t="shared" si="275"/>
        <v>0</v>
      </c>
      <c r="AI672" s="43">
        <f>AI673+AI674+AI675</f>
        <v>0</v>
      </c>
      <c r="AJ672" s="47">
        <f t="shared" si="275"/>
        <v>0</v>
      </c>
      <c r="AK672" s="43">
        <f>AK673+AK674+AK675</f>
        <v>0</v>
      </c>
      <c r="AL672" s="47">
        <f t="shared" si="275"/>
        <v>0</v>
      </c>
      <c r="AM672" s="43">
        <f>AM673+AM674+AM675</f>
        <v>0</v>
      </c>
      <c r="AN672" s="47">
        <f t="shared" si="276"/>
        <v>0</v>
      </c>
      <c r="AO672" s="43">
        <f>AO673+AO674+AO675</f>
        <v>0</v>
      </c>
      <c r="AP672" s="47">
        <f t="shared" si="276"/>
        <v>0</v>
      </c>
      <c r="AQ672" s="43">
        <f>AQ673+AQ674+AQ675</f>
        <v>3540.4410000000003</v>
      </c>
      <c r="AR672" s="47">
        <f t="shared" si="276"/>
        <v>3540.4410000000003</v>
      </c>
      <c r="AS672" s="43">
        <f>AS673+AS674+AS675</f>
        <v>0</v>
      </c>
      <c r="AT672" s="47">
        <f t="shared" si="276"/>
        <v>3540.4410000000003</v>
      </c>
      <c r="AU672" s="43">
        <f>AU673+AU674+AU675</f>
        <v>2896.627</v>
      </c>
      <c r="AV672" s="47">
        <f t="shared" si="274"/>
        <v>6437.0680000000002</v>
      </c>
      <c r="AW672" s="43">
        <f>AW673+AW674+AW675</f>
        <v>0</v>
      </c>
      <c r="AX672" s="47">
        <f t="shared" si="274"/>
        <v>6437.0680000000002</v>
      </c>
    </row>
    <row r="673" spans="1:50" ht="101.25" customHeight="1" x14ac:dyDescent="0.45">
      <c r="A673" s="15"/>
      <c r="B673" s="48"/>
      <c r="C673" s="45" t="s">
        <v>113</v>
      </c>
      <c r="D673" s="45" t="s">
        <v>309</v>
      </c>
      <c r="E673" s="45">
        <v>100</v>
      </c>
      <c r="F673" s="46">
        <v>12</v>
      </c>
      <c r="G673" s="43">
        <v>0</v>
      </c>
      <c r="H673" s="43"/>
      <c r="I673" s="43">
        <f t="shared" si="280"/>
        <v>0</v>
      </c>
      <c r="J673" s="43"/>
      <c r="K673" s="43">
        <f t="shared" si="272"/>
        <v>0</v>
      </c>
      <c r="L673" s="43">
        <v>0</v>
      </c>
      <c r="M673" s="46">
        <f t="shared" si="277"/>
        <v>0</v>
      </c>
      <c r="N673" s="43">
        <v>0</v>
      </c>
      <c r="O673" s="46">
        <f t="shared" si="278"/>
        <v>0</v>
      </c>
      <c r="P673" s="43">
        <v>0</v>
      </c>
      <c r="Q673" s="46">
        <f t="shared" si="268"/>
        <v>0</v>
      </c>
      <c r="R673" s="43">
        <v>0</v>
      </c>
      <c r="S673" s="46">
        <f t="shared" si="269"/>
        <v>0</v>
      </c>
      <c r="T673" s="43">
        <v>0</v>
      </c>
      <c r="U673" s="46">
        <f t="shared" si="270"/>
        <v>0</v>
      </c>
      <c r="V673" s="46"/>
      <c r="W673" s="46">
        <f t="shared" si="271"/>
        <v>0</v>
      </c>
      <c r="X673" s="46"/>
      <c r="Y673" s="43">
        <v>0</v>
      </c>
      <c r="Z673" s="43">
        <f t="shared" si="279"/>
        <v>0</v>
      </c>
      <c r="AA673" s="43">
        <v>0</v>
      </c>
      <c r="AB673" s="47">
        <f t="shared" si="267"/>
        <v>0</v>
      </c>
      <c r="AC673" s="43">
        <v>0</v>
      </c>
      <c r="AD673" s="47">
        <f t="shared" si="267"/>
        <v>0</v>
      </c>
      <c r="AE673" s="43">
        <v>0</v>
      </c>
      <c r="AF673" s="47">
        <f t="shared" si="275"/>
        <v>0</v>
      </c>
      <c r="AG673" s="43">
        <v>0</v>
      </c>
      <c r="AH673" s="47">
        <f t="shared" si="275"/>
        <v>0</v>
      </c>
      <c r="AI673" s="43">
        <v>0</v>
      </c>
      <c r="AJ673" s="47">
        <f t="shared" si="275"/>
        <v>0</v>
      </c>
      <c r="AK673" s="43">
        <v>0</v>
      </c>
      <c r="AL673" s="47">
        <f t="shared" si="275"/>
        <v>0</v>
      </c>
      <c r="AM673" s="43">
        <v>0</v>
      </c>
      <c r="AN673" s="47">
        <f t="shared" si="276"/>
        <v>0</v>
      </c>
      <c r="AO673" s="43">
        <v>0</v>
      </c>
      <c r="AP673" s="47">
        <f t="shared" si="276"/>
        <v>0</v>
      </c>
      <c r="AQ673" s="43">
        <v>3216.9250000000002</v>
      </c>
      <c r="AR673" s="47">
        <f t="shared" si="276"/>
        <v>3216.9250000000002</v>
      </c>
      <c r="AS673" s="43"/>
      <c r="AT673" s="47">
        <f t="shared" si="276"/>
        <v>3216.9250000000002</v>
      </c>
      <c r="AU673" s="43">
        <v>2896.627</v>
      </c>
      <c r="AV673" s="47">
        <f t="shared" si="274"/>
        <v>6113.5519999999997</v>
      </c>
      <c r="AW673" s="43">
        <v>0</v>
      </c>
      <c r="AX673" s="47">
        <f t="shared" si="274"/>
        <v>6113.5519999999997</v>
      </c>
    </row>
    <row r="674" spans="1:50" ht="48.75" customHeight="1" x14ac:dyDescent="0.45">
      <c r="A674" s="15"/>
      <c r="B674" s="48"/>
      <c r="C674" s="45" t="s">
        <v>14</v>
      </c>
      <c r="D674" s="45" t="s">
        <v>309</v>
      </c>
      <c r="E674" s="45">
        <v>200</v>
      </c>
      <c r="F674" s="46">
        <v>12</v>
      </c>
      <c r="G674" s="43">
        <v>0</v>
      </c>
      <c r="H674" s="43"/>
      <c r="I674" s="43">
        <f t="shared" si="280"/>
        <v>0</v>
      </c>
      <c r="J674" s="43"/>
      <c r="K674" s="43">
        <f t="shared" si="272"/>
        <v>0</v>
      </c>
      <c r="L674" s="43"/>
      <c r="M674" s="46">
        <f t="shared" si="277"/>
        <v>0</v>
      </c>
      <c r="N674" s="43"/>
      <c r="O674" s="46">
        <f t="shared" si="278"/>
        <v>0</v>
      </c>
      <c r="P674" s="43"/>
      <c r="Q674" s="46">
        <f t="shared" si="268"/>
        <v>0</v>
      </c>
      <c r="R674" s="43"/>
      <c r="S674" s="46">
        <f t="shared" si="269"/>
        <v>0</v>
      </c>
      <c r="T674" s="43"/>
      <c r="U674" s="46">
        <f t="shared" si="270"/>
        <v>0</v>
      </c>
      <c r="V674" s="46"/>
      <c r="W674" s="46">
        <f t="shared" si="271"/>
        <v>0</v>
      </c>
      <c r="X674" s="46"/>
      <c r="Y674" s="43">
        <v>0</v>
      </c>
      <c r="Z674" s="43">
        <f t="shared" si="279"/>
        <v>0</v>
      </c>
      <c r="AA674" s="43">
        <v>0</v>
      </c>
      <c r="AB674" s="47">
        <f t="shared" si="267"/>
        <v>0</v>
      </c>
      <c r="AC674" s="43">
        <v>0</v>
      </c>
      <c r="AD674" s="47">
        <f t="shared" si="267"/>
        <v>0</v>
      </c>
      <c r="AE674" s="43">
        <v>0</v>
      </c>
      <c r="AF674" s="47">
        <f t="shared" si="275"/>
        <v>0</v>
      </c>
      <c r="AG674" s="43">
        <v>0</v>
      </c>
      <c r="AH674" s="47">
        <f t="shared" si="275"/>
        <v>0</v>
      </c>
      <c r="AI674" s="43">
        <v>0</v>
      </c>
      <c r="AJ674" s="47">
        <f t="shared" si="275"/>
        <v>0</v>
      </c>
      <c r="AK674" s="43">
        <v>0</v>
      </c>
      <c r="AL674" s="47">
        <f t="shared" si="275"/>
        <v>0</v>
      </c>
      <c r="AM674" s="43">
        <v>0</v>
      </c>
      <c r="AN674" s="47">
        <f t="shared" si="276"/>
        <v>0</v>
      </c>
      <c r="AO674" s="43">
        <v>0</v>
      </c>
      <c r="AP674" s="47">
        <f t="shared" si="276"/>
        <v>0</v>
      </c>
      <c r="AQ674" s="43">
        <v>256.51600000000002</v>
      </c>
      <c r="AR674" s="47">
        <f t="shared" si="276"/>
        <v>256.51600000000002</v>
      </c>
      <c r="AS674" s="43"/>
      <c r="AT674" s="47">
        <f t="shared" si="276"/>
        <v>256.51600000000002</v>
      </c>
      <c r="AU674" s="43"/>
      <c r="AV674" s="47">
        <f t="shared" ref="AV674:AX705" si="281">AT674+AU674</f>
        <v>256.51600000000002</v>
      </c>
      <c r="AW674" s="43"/>
      <c r="AX674" s="47">
        <f t="shared" si="281"/>
        <v>256.51600000000002</v>
      </c>
    </row>
    <row r="675" spans="1:50" ht="25.2" x14ac:dyDescent="0.45">
      <c r="A675" s="15"/>
      <c r="B675" s="48"/>
      <c r="C675" s="45" t="s">
        <v>18</v>
      </c>
      <c r="D675" s="45" t="s">
        <v>309</v>
      </c>
      <c r="E675" s="45">
        <v>800</v>
      </c>
      <c r="F675" s="46">
        <v>12</v>
      </c>
      <c r="G675" s="43">
        <v>0</v>
      </c>
      <c r="H675" s="43">
        <f>H676</f>
        <v>0</v>
      </c>
      <c r="I675" s="43">
        <f t="shared" si="280"/>
        <v>0</v>
      </c>
      <c r="J675" s="43">
        <f>J676</f>
        <v>0</v>
      </c>
      <c r="K675" s="43">
        <f t="shared" si="272"/>
        <v>0</v>
      </c>
      <c r="L675" s="43">
        <f>L676</f>
        <v>0</v>
      </c>
      <c r="M675" s="46">
        <f t="shared" si="277"/>
        <v>0</v>
      </c>
      <c r="N675" s="43">
        <f>N676</f>
        <v>0</v>
      </c>
      <c r="O675" s="46">
        <f t="shared" si="278"/>
        <v>0</v>
      </c>
      <c r="P675" s="43">
        <f>P676</f>
        <v>0</v>
      </c>
      <c r="Q675" s="46">
        <f t="shared" si="268"/>
        <v>0</v>
      </c>
      <c r="R675" s="43">
        <f>R676</f>
        <v>0</v>
      </c>
      <c r="S675" s="46">
        <f t="shared" si="269"/>
        <v>0</v>
      </c>
      <c r="T675" s="43">
        <f>T676</f>
        <v>0</v>
      </c>
      <c r="U675" s="46">
        <f t="shared" si="270"/>
        <v>0</v>
      </c>
      <c r="V675" s="46"/>
      <c r="W675" s="46">
        <f t="shared" si="271"/>
        <v>0</v>
      </c>
      <c r="X675" s="46">
        <f>X676</f>
        <v>0</v>
      </c>
      <c r="Y675" s="43">
        <f>Y676</f>
        <v>0</v>
      </c>
      <c r="Z675" s="43">
        <f t="shared" si="279"/>
        <v>0</v>
      </c>
      <c r="AA675" s="43">
        <f>AA676</f>
        <v>0</v>
      </c>
      <c r="AB675" s="47">
        <f t="shared" si="267"/>
        <v>0</v>
      </c>
      <c r="AC675" s="43">
        <f>AC676</f>
        <v>0</v>
      </c>
      <c r="AD675" s="47">
        <f t="shared" si="267"/>
        <v>0</v>
      </c>
      <c r="AE675" s="43">
        <f>AE676</f>
        <v>0</v>
      </c>
      <c r="AF675" s="47">
        <f t="shared" si="275"/>
        <v>0</v>
      </c>
      <c r="AG675" s="43">
        <f>AG676</f>
        <v>0</v>
      </c>
      <c r="AH675" s="47">
        <f t="shared" si="275"/>
        <v>0</v>
      </c>
      <c r="AI675" s="43">
        <f>AI676</f>
        <v>0</v>
      </c>
      <c r="AJ675" s="47">
        <f t="shared" si="275"/>
        <v>0</v>
      </c>
      <c r="AK675" s="43">
        <f>AK676</f>
        <v>0</v>
      </c>
      <c r="AL675" s="47">
        <f t="shared" si="275"/>
        <v>0</v>
      </c>
      <c r="AM675" s="43">
        <f>AM676</f>
        <v>0</v>
      </c>
      <c r="AN675" s="47">
        <f t="shared" si="276"/>
        <v>0</v>
      </c>
      <c r="AO675" s="43">
        <f>AO676</f>
        <v>0</v>
      </c>
      <c r="AP675" s="47">
        <f t="shared" si="276"/>
        <v>0</v>
      </c>
      <c r="AQ675" s="43">
        <v>67</v>
      </c>
      <c r="AR675" s="47">
        <f t="shared" si="276"/>
        <v>67</v>
      </c>
      <c r="AS675" s="43"/>
      <c r="AT675" s="47">
        <f t="shared" si="276"/>
        <v>67</v>
      </c>
      <c r="AU675" s="43"/>
      <c r="AV675" s="47">
        <f t="shared" si="281"/>
        <v>67</v>
      </c>
      <c r="AW675" s="43"/>
      <c r="AX675" s="47">
        <f t="shared" si="281"/>
        <v>67</v>
      </c>
    </row>
    <row r="676" spans="1:50" ht="81.75" customHeight="1" x14ac:dyDescent="0.45">
      <c r="A676" s="15"/>
      <c r="B676" s="48"/>
      <c r="C676" s="45" t="s">
        <v>310</v>
      </c>
      <c r="D676" s="45" t="s">
        <v>311</v>
      </c>
      <c r="E676" s="45"/>
      <c r="F676" s="46"/>
      <c r="G676" s="43">
        <f>G677</f>
        <v>0</v>
      </c>
      <c r="H676" s="43"/>
      <c r="I676" s="43">
        <f t="shared" si="280"/>
        <v>0</v>
      </c>
      <c r="J676" s="43"/>
      <c r="K676" s="43">
        <f t="shared" si="272"/>
        <v>0</v>
      </c>
      <c r="L676" s="43"/>
      <c r="M676" s="46">
        <f t="shared" si="277"/>
        <v>0</v>
      </c>
      <c r="N676" s="43"/>
      <c r="O676" s="46">
        <f t="shared" si="278"/>
        <v>0</v>
      </c>
      <c r="P676" s="43"/>
      <c r="Q676" s="46">
        <f t="shared" si="268"/>
        <v>0</v>
      </c>
      <c r="R676" s="43"/>
      <c r="S676" s="46">
        <f t="shared" si="269"/>
        <v>0</v>
      </c>
      <c r="T676" s="43"/>
      <c r="U676" s="46">
        <f t="shared" si="270"/>
        <v>0</v>
      </c>
      <c r="V676" s="46"/>
      <c r="W676" s="46">
        <f t="shared" si="271"/>
        <v>0</v>
      </c>
      <c r="X676" s="46"/>
      <c r="Y676" s="43">
        <v>0</v>
      </c>
      <c r="Z676" s="43">
        <f t="shared" si="279"/>
        <v>0</v>
      </c>
      <c r="AA676" s="43">
        <v>0</v>
      </c>
      <c r="AB676" s="47">
        <f t="shared" si="267"/>
        <v>0</v>
      </c>
      <c r="AC676" s="43">
        <v>0</v>
      </c>
      <c r="AD676" s="47">
        <f t="shared" si="267"/>
        <v>0</v>
      </c>
      <c r="AE676" s="43">
        <v>0</v>
      </c>
      <c r="AF676" s="47">
        <f t="shared" si="275"/>
        <v>0</v>
      </c>
      <c r="AG676" s="43">
        <v>0</v>
      </c>
      <c r="AH676" s="47">
        <f t="shared" si="275"/>
        <v>0</v>
      </c>
      <c r="AI676" s="43">
        <v>0</v>
      </c>
      <c r="AJ676" s="47">
        <f t="shared" si="275"/>
        <v>0</v>
      </c>
      <c r="AK676" s="43">
        <v>0</v>
      </c>
      <c r="AL676" s="47">
        <f t="shared" si="275"/>
        <v>0</v>
      </c>
      <c r="AM676" s="43">
        <v>0</v>
      </c>
      <c r="AN676" s="47">
        <f t="shared" si="276"/>
        <v>0</v>
      </c>
      <c r="AO676" s="43">
        <v>0</v>
      </c>
      <c r="AP676" s="47">
        <f t="shared" si="276"/>
        <v>0</v>
      </c>
      <c r="AQ676" s="43">
        <f>AQ677</f>
        <v>807.63800000000003</v>
      </c>
      <c r="AR676" s="47">
        <f t="shared" si="276"/>
        <v>807.63800000000003</v>
      </c>
      <c r="AS676" s="43">
        <f>AS677</f>
        <v>0</v>
      </c>
      <c r="AT676" s="47">
        <f t="shared" si="276"/>
        <v>807.63800000000003</v>
      </c>
      <c r="AU676" s="43">
        <f>AU677</f>
        <v>0</v>
      </c>
      <c r="AV676" s="47">
        <f t="shared" si="281"/>
        <v>807.63800000000003</v>
      </c>
      <c r="AW676" s="43">
        <f>AW677</f>
        <v>0</v>
      </c>
      <c r="AX676" s="47">
        <f t="shared" si="281"/>
        <v>807.63800000000003</v>
      </c>
    </row>
    <row r="677" spans="1:50" ht="49.5" customHeight="1" x14ac:dyDescent="0.45">
      <c r="A677" s="15"/>
      <c r="B677" s="48"/>
      <c r="C677" s="45" t="s">
        <v>20</v>
      </c>
      <c r="D677" s="45" t="s">
        <v>311</v>
      </c>
      <c r="E677" s="45">
        <v>600</v>
      </c>
      <c r="F677" s="46">
        <v>3</v>
      </c>
      <c r="G677" s="43">
        <v>0</v>
      </c>
      <c r="H677" s="43"/>
      <c r="I677" s="43">
        <f t="shared" si="280"/>
        <v>0</v>
      </c>
      <c r="J677" s="43"/>
      <c r="K677" s="43">
        <f t="shared" si="272"/>
        <v>0</v>
      </c>
      <c r="L677" s="43"/>
      <c r="M677" s="46">
        <f t="shared" si="277"/>
        <v>0</v>
      </c>
      <c r="N677" s="43"/>
      <c r="O677" s="46">
        <f t="shared" si="278"/>
        <v>0</v>
      </c>
      <c r="P677" s="43"/>
      <c r="Q677" s="46">
        <f t="shared" si="268"/>
        <v>0</v>
      </c>
      <c r="R677" s="43"/>
      <c r="S677" s="46">
        <f t="shared" si="269"/>
        <v>0</v>
      </c>
      <c r="T677" s="43"/>
      <c r="U677" s="46">
        <f t="shared" si="270"/>
        <v>0</v>
      </c>
      <c r="V677" s="46"/>
      <c r="W677" s="46">
        <f t="shared" si="271"/>
        <v>0</v>
      </c>
      <c r="X677" s="46">
        <f>X678</f>
        <v>0</v>
      </c>
      <c r="Y677" s="43">
        <v>0</v>
      </c>
      <c r="Z677" s="43">
        <f t="shared" si="279"/>
        <v>0</v>
      </c>
      <c r="AA677" s="43">
        <v>0</v>
      </c>
      <c r="AB677" s="47">
        <f t="shared" si="267"/>
        <v>0</v>
      </c>
      <c r="AC677" s="43">
        <v>0</v>
      </c>
      <c r="AD677" s="47">
        <f t="shared" si="267"/>
        <v>0</v>
      </c>
      <c r="AE677" s="43">
        <v>0</v>
      </c>
      <c r="AF677" s="47">
        <f t="shared" si="275"/>
        <v>0</v>
      </c>
      <c r="AG677" s="43">
        <v>0</v>
      </c>
      <c r="AH677" s="47">
        <f t="shared" si="275"/>
        <v>0</v>
      </c>
      <c r="AI677" s="43">
        <v>0</v>
      </c>
      <c r="AJ677" s="47">
        <f t="shared" si="275"/>
        <v>0</v>
      </c>
      <c r="AK677" s="43">
        <v>0</v>
      </c>
      <c r="AL677" s="47">
        <f t="shared" si="275"/>
        <v>0</v>
      </c>
      <c r="AM677" s="43">
        <v>0</v>
      </c>
      <c r="AN677" s="47">
        <f t="shared" si="276"/>
        <v>0</v>
      </c>
      <c r="AO677" s="43">
        <v>0</v>
      </c>
      <c r="AP677" s="47">
        <f t="shared" si="276"/>
        <v>0</v>
      </c>
      <c r="AQ677" s="43">
        <v>807.63800000000003</v>
      </c>
      <c r="AR677" s="47">
        <f t="shared" si="276"/>
        <v>807.63800000000003</v>
      </c>
      <c r="AS677" s="43"/>
      <c r="AT677" s="47">
        <f t="shared" si="276"/>
        <v>807.63800000000003</v>
      </c>
      <c r="AU677" s="43"/>
      <c r="AV677" s="47">
        <f t="shared" si="281"/>
        <v>807.63800000000003</v>
      </c>
      <c r="AW677" s="43"/>
      <c r="AX677" s="47">
        <f t="shared" si="281"/>
        <v>807.63800000000003</v>
      </c>
    </row>
    <row r="678" spans="1:50" ht="63.75" customHeight="1" x14ac:dyDescent="0.45">
      <c r="A678" s="15"/>
      <c r="B678" s="48"/>
      <c r="C678" s="45" t="s">
        <v>410</v>
      </c>
      <c r="D678" s="45" t="s">
        <v>312</v>
      </c>
      <c r="E678" s="45"/>
      <c r="F678" s="46"/>
      <c r="G678" s="43">
        <f>G679</f>
        <v>0</v>
      </c>
      <c r="H678" s="43"/>
      <c r="I678" s="43">
        <f t="shared" si="280"/>
        <v>0</v>
      </c>
      <c r="J678" s="43"/>
      <c r="K678" s="43">
        <f t="shared" si="272"/>
        <v>0</v>
      </c>
      <c r="L678" s="43"/>
      <c r="M678" s="46">
        <f t="shared" si="277"/>
        <v>0</v>
      </c>
      <c r="N678" s="43"/>
      <c r="O678" s="46">
        <f t="shared" si="278"/>
        <v>0</v>
      </c>
      <c r="P678" s="43"/>
      <c r="Q678" s="46">
        <f t="shared" si="268"/>
        <v>0</v>
      </c>
      <c r="R678" s="43"/>
      <c r="S678" s="46">
        <f t="shared" si="269"/>
        <v>0</v>
      </c>
      <c r="T678" s="43"/>
      <c r="U678" s="46">
        <f t="shared" si="270"/>
        <v>0</v>
      </c>
      <c r="V678" s="46"/>
      <c r="W678" s="46">
        <f t="shared" si="271"/>
        <v>0</v>
      </c>
      <c r="X678" s="46">
        <f>X679</f>
        <v>0</v>
      </c>
      <c r="Y678" s="43">
        <v>0</v>
      </c>
      <c r="Z678" s="43">
        <f t="shared" si="279"/>
        <v>0</v>
      </c>
      <c r="AA678" s="43">
        <v>0</v>
      </c>
      <c r="AB678" s="47">
        <f t="shared" si="267"/>
        <v>0</v>
      </c>
      <c r="AC678" s="43">
        <v>0</v>
      </c>
      <c r="AD678" s="47">
        <f t="shared" si="267"/>
        <v>0</v>
      </c>
      <c r="AE678" s="43">
        <v>0</v>
      </c>
      <c r="AF678" s="47">
        <f t="shared" si="275"/>
        <v>0</v>
      </c>
      <c r="AG678" s="43">
        <v>0</v>
      </c>
      <c r="AH678" s="47">
        <f t="shared" si="275"/>
        <v>0</v>
      </c>
      <c r="AI678" s="43">
        <v>0</v>
      </c>
      <c r="AJ678" s="47">
        <f t="shared" si="275"/>
        <v>0</v>
      </c>
      <c r="AK678" s="43">
        <v>0</v>
      </c>
      <c r="AL678" s="47">
        <f t="shared" si="275"/>
        <v>0</v>
      </c>
      <c r="AM678" s="43">
        <v>0</v>
      </c>
      <c r="AN678" s="47">
        <f t="shared" si="276"/>
        <v>0</v>
      </c>
      <c r="AO678" s="43">
        <v>0</v>
      </c>
      <c r="AP678" s="47">
        <f t="shared" si="276"/>
        <v>0</v>
      </c>
      <c r="AQ678" s="43">
        <f>AQ679</f>
        <v>428</v>
      </c>
      <c r="AR678" s="47">
        <f t="shared" si="276"/>
        <v>428</v>
      </c>
      <c r="AS678" s="43">
        <f>AS679</f>
        <v>0</v>
      </c>
      <c r="AT678" s="47">
        <f t="shared" si="276"/>
        <v>428</v>
      </c>
      <c r="AU678" s="43">
        <f>AU679</f>
        <v>0</v>
      </c>
      <c r="AV678" s="47">
        <f t="shared" si="281"/>
        <v>428</v>
      </c>
      <c r="AW678" s="43">
        <f>AW679</f>
        <v>0</v>
      </c>
      <c r="AX678" s="47">
        <f t="shared" si="281"/>
        <v>428</v>
      </c>
    </row>
    <row r="679" spans="1:50" ht="66" customHeight="1" x14ac:dyDescent="0.45">
      <c r="A679" s="15"/>
      <c r="B679" s="48"/>
      <c r="C679" s="45" t="s">
        <v>313</v>
      </c>
      <c r="D679" s="45" t="s">
        <v>312</v>
      </c>
      <c r="E679" s="45"/>
      <c r="F679" s="46"/>
      <c r="G679" s="43">
        <f>G680</f>
        <v>0</v>
      </c>
      <c r="H679" s="43"/>
      <c r="I679" s="43">
        <f t="shared" si="280"/>
        <v>0</v>
      </c>
      <c r="J679" s="43"/>
      <c r="K679" s="43">
        <f t="shared" si="272"/>
        <v>0</v>
      </c>
      <c r="L679" s="43"/>
      <c r="M679" s="46">
        <f t="shared" si="277"/>
        <v>0</v>
      </c>
      <c r="N679" s="43"/>
      <c r="O679" s="46">
        <f t="shared" si="278"/>
        <v>0</v>
      </c>
      <c r="P679" s="43"/>
      <c r="Q679" s="46">
        <f t="shared" si="268"/>
        <v>0</v>
      </c>
      <c r="R679" s="43"/>
      <c r="S679" s="46">
        <f t="shared" si="269"/>
        <v>0</v>
      </c>
      <c r="T679" s="43"/>
      <c r="U679" s="46">
        <f t="shared" si="270"/>
        <v>0</v>
      </c>
      <c r="V679" s="46"/>
      <c r="W679" s="46">
        <f t="shared" si="271"/>
        <v>0</v>
      </c>
      <c r="X679" s="46"/>
      <c r="Y679" s="43">
        <v>0</v>
      </c>
      <c r="Z679" s="43">
        <f t="shared" si="279"/>
        <v>0</v>
      </c>
      <c r="AA679" s="43">
        <v>0</v>
      </c>
      <c r="AB679" s="47">
        <f t="shared" si="267"/>
        <v>0</v>
      </c>
      <c r="AC679" s="43">
        <v>0</v>
      </c>
      <c r="AD679" s="47">
        <f t="shared" si="267"/>
        <v>0</v>
      </c>
      <c r="AE679" s="43">
        <v>0</v>
      </c>
      <c r="AF679" s="47">
        <f t="shared" si="275"/>
        <v>0</v>
      </c>
      <c r="AG679" s="43">
        <v>0</v>
      </c>
      <c r="AH679" s="47">
        <f t="shared" si="275"/>
        <v>0</v>
      </c>
      <c r="AI679" s="43">
        <v>0</v>
      </c>
      <c r="AJ679" s="47">
        <f t="shared" si="275"/>
        <v>0</v>
      </c>
      <c r="AK679" s="43">
        <v>0</v>
      </c>
      <c r="AL679" s="47">
        <f t="shared" si="275"/>
        <v>0</v>
      </c>
      <c r="AM679" s="43">
        <v>0</v>
      </c>
      <c r="AN679" s="47">
        <f t="shared" si="276"/>
        <v>0</v>
      </c>
      <c r="AO679" s="43">
        <v>0</v>
      </c>
      <c r="AP679" s="47">
        <f t="shared" si="276"/>
        <v>0</v>
      </c>
      <c r="AQ679" s="43">
        <f>AQ680</f>
        <v>428</v>
      </c>
      <c r="AR679" s="47">
        <f t="shared" si="276"/>
        <v>428</v>
      </c>
      <c r="AS679" s="43">
        <f>AS680</f>
        <v>0</v>
      </c>
      <c r="AT679" s="47">
        <f t="shared" si="276"/>
        <v>428</v>
      </c>
      <c r="AU679" s="43">
        <f>AU680</f>
        <v>0</v>
      </c>
      <c r="AV679" s="47">
        <f t="shared" si="281"/>
        <v>428</v>
      </c>
      <c r="AW679" s="43">
        <f>AW680</f>
        <v>0</v>
      </c>
      <c r="AX679" s="47">
        <f t="shared" si="281"/>
        <v>428</v>
      </c>
    </row>
    <row r="680" spans="1:50" ht="48" customHeight="1" x14ac:dyDescent="0.45">
      <c r="A680" s="15"/>
      <c r="B680" s="48"/>
      <c r="C680" s="45" t="s">
        <v>20</v>
      </c>
      <c r="D680" s="45" t="s">
        <v>312</v>
      </c>
      <c r="E680" s="45">
        <v>600</v>
      </c>
      <c r="F680" s="46">
        <v>13</v>
      </c>
      <c r="G680" s="43">
        <v>0</v>
      </c>
      <c r="H680" s="43">
        <f>H681</f>
        <v>0</v>
      </c>
      <c r="I680" s="43">
        <f t="shared" si="280"/>
        <v>0</v>
      </c>
      <c r="J680" s="43">
        <f>J681</f>
        <v>0</v>
      </c>
      <c r="K680" s="43">
        <f t="shared" si="272"/>
        <v>0</v>
      </c>
      <c r="L680" s="43">
        <f>L681</f>
        <v>0</v>
      </c>
      <c r="M680" s="46">
        <f t="shared" si="277"/>
        <v>0</v>
      </c>
      <c r="N680" s="43">
        <f>N681</f>
        <v>0</v>
      </c>
      <c r="O680" s="46">
        <f t="shared" si="278"/>
        <v>0</v>
      </c>
      <c r="P680" s="43">
        <f>P681</f>
        <v>0</v>
      </c>
      <c r="Q680" s="46">
        <f t="shared" si="268"/>
        <v>0</v>
      </c>
      <c r="R680" s="43">
        <f>R681</f>
        <v>0</v>
      </c>
      <c r="S680" s="46">
        <f t="shared" si="269"/>
        <v>0</v>
      </c>
      <c r="T680" s="43">
        <f>T681</f>
        <v>0</v>
      </c>
      <c r="U680" s="46">
        <f t="shared" si="270"/>
        <v>0</v>
      </c>
      <c r="V680" s="46"/>
      <c r="W680" s="46">
        <f t="shared" si="271"/>
        <v>0</v>
      </c>
      <c r="X680" s="46">
        <f>X681</f>
        <v>0</v>
      </c>
      <c r="Y680" s="43">
        <f>Y681</f>
        <v>0</v>
      </c>
      <c r="Z680" s="43">
        <f t="shared" si="279"/>
        <v>0</v>
      </c>
      <c r="AA680" s="43">
        <f>AA681</f>
        <v>0</v>
      </c>
      <c r="AB680" s="47">
        <f t="shared" si="267"/>
        <v>0</v>
      </c>
      <c r="AC680" s="43">
        <f>AC681</f>
        <v>0</v>
      </c>
      <c r="AD680" s="47">
        <f t="shared" si="267"/>
        <v>0</v>
      </c>
      <c r="AE680" s="43">
        <f>AE681</f>
        <v>0</v>
      </c>
      <c r="AF680" s="47">
        <f t="shared" si="275"/>
        <v>0</v>
      </c>
      <c r="AG680" s="43">
        <f>AG681</f>
        <v>0</v>
      </c>
      <c r="AH680" s="47">
        <f t="shared" si="275"/>
        <v>0</v>
      </c>
      <c r="AI680" s="43">
        <f>AI681</f>
        <v>0</v>
      </c>
      <c r="AJ680" s="47">
        <f t="shared" si="275"/>
        <v>0</v>
      </c>
      <c r="AK680" s="43">
        <f>AK681</f>
        <v>0</v>
      </c>
      <c r="AL680" s="47">
        <f t="shared" si="275"/>
        <v>0</v>
      </c>
      <c r="AM680" s="43">
        <v>0</v>
      </c>
      <c r="AN680" s="47">
        <f t="shared" si="276"/>
        <v>0</v>
      </c>
      <c r="AO680" s="43">
        <v>0</v>
      </c>
      <c r="AP680" s="47">
        <f t="shared" si="276"/>
        <v>0</v>
      </c>
      <c r="AQ680" s="43">
        <v>428</v>
      </c>
      <c r="AR680" s="47">
        <f t="shared" si="276"/>
        <v>428</v>
      </c>
      <c r="AS680" s="43"/>
      <c r="AT680" s="47">
        <f t="shared" si="276"/>
        <v>428</v>
      </c>
      <c r="AU680" s="43"/>
      <c r="AV680" s="47">
        <f t="shared" si="281"/>
        <v>428</v>
      </c>
      <c r="AW680" s="43"/>
      <c r="AX680" s="47">
        <f t="shared" si="281"/>
        <v>428</v>
      </c>
    </row>
    <row r="681" spans="1:50" ht="42" x14ac:dyDescent="0.45">
      <c r="A681" s="15"/>
      <c r="B681" s="48"/>
      <c r="C681" s="45" t="s">
        <v>314</v>
      </c>
      <c r="D681" s="45" t="s">
        <v>315</v>
      </c>
      <c r="E681" s="45"/>
      <c r="F681" s="46"/>
      <c r="G681" s="43">
        <f>G682</f>
        <v>0</v>
      </c>
      <c r="H681" s="43"/>
      <c r="I681" s="43">
        <f t="shared" si="280"/>
        <v>0</v>
      </c>
      <c r="J681" s="43"/>
      <c r="K681" s="43">
        <f t="shared" si="272"/>
        <v>0</v>
      </c>
      <c r="L681" s="43">
        <v>0</v>
      </c>
      <c r="M681" s="46">
        <f t="shared" si="277"/>
        <v>0</v>
      </c>
      <c r="N681" s="43">
        <v>0</v>
      </c>
      <c r="O681" s="46">
        <f t="shared" si="278"/>
        <v>0</v>
      </c>
      <c r="P681" s="43">
        <v>0</v>
      </c>
      <c r="Q681" s="46">
        <f t="shared" si="268"/>
        <v>0</v>
      </c>
      <c r="R681" s="43"/>
      <c r="S681" s="46">
        <f t="shared" si="269"/>
        <v>0</v>
      </c>
      <c r="T681" s="43"/>
      <c r="U681" s="46">
        <f t="shared" si="270"/>
        <v>0</v>
      </c>
      <c r="V681" s="46"/>
      <c r="W681" s="46">
        <f t="shared" si="271"/>
        <v>0</v>
      </c>
      <c r="X681" s="46"/>
      <c r="Y681" s="43">
        <v>0</v>
      </c>
      <c r="Z681" s="43">
        <f t="shared" si="279"/>
        <v>0</v>
      </c>
      <c r="AA681" s="43">
        <v>0</v>
      </c>
      <c r="AB681" s="47">
        <f t="shared" si="267"/>
        <v>0</v>
      </c>
      <c r="AC681" s="43">
        <v>0</v>
      </c>
      <c r="AD681" s="47">
        <f t="shared" si="267"/>
        <v>0</v>
      </c>
      <c r="AE681" s="43">
        <v>0</v>
      </c>
      <c r="AF681" s="47">
        <f t="shared" si="275"/>
        <v>0</v>
      </c>
      <c r="AG681" s="43">
        <v>0</v>
      </c>
      <c r="AH681" s="47">
        <f t="shared" si="275"/>
        <v>0</v>
      </c>
      <c r="AI681" s="43">
        <v>0</v>
      </c>
      <c r="AJ681" s="47">
        <f t="shared" si="275"/>
        <v>0</v>
      </c>
      <c r="AK681" s="43">
        <v>0</v>
      </c>
      <c r="AL681" s="47">
        <f t="shared" si="275"/>
        <v>0</v>
      </c>
      <c r="AM681" s="43">
        <f>AM682</f>
        <v>0</v>
      </c>
      <c r="AN681" s="47">
        <f t="shared" si="276"/>
        <v>0</v>
      </c>
      <c r="AO681" s="43">
        <f>AO682</f>
        <v>0</v>
      </c>
      <c r="AP681" s="47">
        <f t="shared" si="276"/>
        <v>0</v>
      </c>
      <c r="AQ681" s="43">
        <f>AQ682</f>
        <v>0</v>
      </c>
      <c r="AR681" s="47">
        <f t="shared" si="276"/>
        <v>0</v>
      </c>
      <c r="AS681" s="43">
        <f>AS682</f>
        <v>0</v>
      </c>
      <c r="AT681" s="47">
        <f t="shared" si="276"/>
        <v>0</v>
      </c>
      <c r="AU681" s="43">
        <f>AU682</f>
        <v>0</v>
      </c>
      <c r="AV681" s="47">
        <f t="shared" si="281"/>
        <v>0</v>
      </c>
      <c r="AW681" s="43">
        <f>AW682</f>
        <v>0</v>
      </c>
      <c r="AX681" s="47">
        <f t="shared" si="281"/>
        <v>0</v>
      </c>
    </row>
    <row r="682" spans="1:50" ht="27" customHeight="1" x14ac:dyDescent="0.45">
      <c r="A682" s="15"/>
      <c r="B682" s="48"/>
      <c r="C682" s="45" t="s">
        <v>18</v>
      </c>
      <c r="D682" s="45" t="s">
        <v>315</v>
      </c>
      <c r="E682" s="45">
        <v>800</v>
      </c>
      <c r="F682" s="46">
        <v>13</v>
      </c>
      <c r="G682" s="43"/>
      <c r="H682" s="43">
        <f>H683</f>
        <v>0</v>
      </c>
      <c r="I682" s="43">
        <f t="shared" si="280"/>
        <v>0</v>
      </c>
      <c r="J682" s="43">
        <f>J683</f>
        <v>0</v>
      </c>
      <c r="K682" s="43">
        <f t="shared" si="272"/>
        <v>0</v>
      </c>
      <c r="L682" s="43">
        <f>L683</f>
        <v>0</v>
      </c>
      <c r="M682" s="46">
        <f t="shared" si="277"/>
        <v>0</v>
      </c>
      <c r="N682" s="43">
        <f>N683</f>
        <v>0</v>
      </c>
      <c r="O682" s="46">
        <f t="shared" si="278"/>
        <v>0</v>
      </c>
      <c r="P682" s="43">
        <f>P683</f>
        <v>0</v>
      </c>
      <c r="Q682" s="46">
        <f t="shared" si="268"/>
        <v>0</v>
      </c>
      <c r="R682" s="43">
        <f>R683</f>
        <v>0</v>
      </c>
      <c r="S682" s="46">
        <f t="shared" si="269"/>
        <v>0</v>
      </c>
      <c r="T682" s="43">
        <f>T683</f>
        <v>0</v>
      </c>
      <c r="U682" s="46">
        <f t="shared" si="270"/>
        <v>0</v>
      </c>
      <c r="V682" s="46"/>
      <c r="W682" s="46">
        <f t="shared" si="271"/>
        <v>0</v>
      </c>
      <c r="X682" s="46">
        <f>X683</f>
        <v>0</v>
      </c>
      <c r="Y682" s="43">
        <v>0</v>
      </c>
      <c r="Z682" s="43">
        <f t="shared" si="279"/>
        <v>0</v>
      </c>
      <c r="AA682" s="43">
        <v>0</v>
      </c>
      <c r="AB682" s="47">
        <f t="shared" si="267"/>
        <v>0</v>
      </c>
      <c r="AC682" s="43">
        <v>0</v>
      </c>
      <c r="AD682" s="47">
        <f t="shared" si="267"/>
        <v>0</v>
      </c>
      <c r="AE682" s="43">
        <v>0</v>
      </c>
      <c r="AF682" s="47">
        <f t="shared" si="275"/>
        <v>0</v>
      </c>
      <c r="AG682" s="43">
        <v>0</v>
      </c>
      <c r="AH682" s="47">
        <f t="shared" si="275"/>
        <v>0</v>
      </c>
      <c r="AI682" s="43">
        <v>0</v>
      </c>
      <c r="AJ682" s="47">
        <f t="shared" si="275"/>
        <v>0</v>
      </c>
      <c r="AK682" s="43">
        <v>0</v>
      </c>
      <c r="AL682" s="47">
        <f t="shared" si="275"/>
        <v>0</v>
      </c>
      <c r="AM682" s="43">
        <v>0</v>
      </c>
      <c r="AN682" s="47">
        <f t="shared" si="276"/>
        <v>0</v>
      </c>
      <c r="AO682" s="43">
        <v>0</v>
      </c>
      <c r="AP682" s="47">
        <f t="shared" si="276"/>
        <v>0</v>
      </c>
      <c r="AQ682" s="43">
        <v>0</v>
      </c>
      <c r="AR682" s="47">
        <f t="shared" si="276"/>
        <v>0</v>
      </c>
      <c r="AS682" s="43">
        <v>0</v>
      </c>
      <c r="AT682" s="47">
        <f t="shared" si="276"/>
        <v>0</v>
      </c>
      <c r="AU682" s="43">
        <v>0</v>
      </c>
      <c r="AV682" s="47">
        <f t="shared" si="281"/>
        <v>0</v>
      </c>
      <c r="AW682" s="43">
        <v>0</v>
      </c>
      <c r="AX682" s="47">
        <f t="shared" si="281"/>
        <v>0</v>
      </c>
    </row>
    <row r="683" spans="1:50" ht="39.75" customHeight="1" x14ac:dyDescent="0.45">
      <c r="A683" s="15"/>
      <c r="B683" s="48"/>
      <c r="C683" s="45" t="s">
        <v>316</v>
      </c>
      <c r="D683" s="45" t="s">
        <v>317</v>
      </c>
      <c r="E683" s="45"/>
      <c r="F683" s="46"/>
      <c r="G683" s="43">
        <f>G684</f>
        <v>0</v>
      </c>
      <c r="H683" s="43">
        <f>H684</f>
        <v>0</v>
      </c>
      <c r="I683" s="43">
        <f t="shared" si="280"/>
        <v>0</v>
      </c>
      <c r="J683" s="43">
        <f>J684</f>
        <v>0</v>
      </c>
      <c r="K683" s="43">
        <f t="shared" si="272"/>
        <v>0</v>
      </c>
      <c r="L683" s="43">
        <f>L684</f>
        <v>0</v>
      </c>
      <c r="M683" s="46">
        <f t="shared" si="277"/>
        <v>0</v>
      </c>
      <c r="N683" s="43">
        <f>N684</f>
        <v>0</v>
      </c>
      <c r="O683" s="46">
        <f t="shared" si="278"/>
        <v>0</v>
      </c>
      <c r="P683" s="43">
        <f>P684</f>
        <v>0</v>
      </c>
      <c r="Q683" s="46">
        <f t="shared" si="268"/>
        <v>0</v>
      </c>
      <c r="R683" s="43">
        <f>R684</f>
        <v>0</v>
      </c>
      <c r="S683" s="46">
        <f t="shared" si="269"/>
        <v>0</v>
      </c>
      <c r="T683" s="43">
        <f>T684</f>
        <v>0</v>
      </c>
      <c r="U683" s="46">
        <f t="shared" si="270"/>
        <v>0</v>
      </c>
      <c r="V683" s="46"/>
      <c r="W683" s="46">
        <f t="shared" si="271"/>
        <v>0</v>
      </c>
      <c r="X683" s="46">
        <f>X684</f>
        <v>0</v>
      </c>
      <c r="Y683" s="51">
        <f>Y684</f>
        <v>0</v>
      </c>
      <c r="Z683" s="43">
        <f t="shared" si="279"/>
        <v>0</v>
      </c>
      <c r="AA683" s="51">
        <f>AA684</f>
        <v>0</v>
      </c>
      <c r="AB683" s="47">
        <f t="shared" si="267"/>
        <v>0</v>
      </c>
      <c r="AC683" s="51">
        <f>AC684</f>
        <v>0</v>
      </c>
      <c r="AD683" s="47">
        <f t="shared" si="267"/>
        <v>0</v>
      </c>
      <c r="AE683" s="51">
        <f>AE684</f>
        <v>0</v>
      </c>
      <c r="AF683" s="47">
        <f t="shared" si="275"/>
        <v>0</v>
      </c>
      <c r="AG683" s="51">
        <f>AG684</f>
        <v>0</v>
      </c>
      <c r="AH683" s="47">
        <f t="shared" si="275"/>
        <v>0</v>
      </c>
      <c r="AI683" s="51">
        <f>AI684</f>
        <v>0</v>
      </c>
      <c r="AJ683" s="47">
        <f t="shared" si="275"/>
        <v>0</v>
      </c>
      <c r="AK683" s="51">
        <f>AK684</f>
        <v>0</v>
      </c>
      <c r="AL683" s="47">
        <f t="shared" si="275"/>
        <v>0</v>
      </c>
      <c r="AM683" s="51">
        <f>AM684</f>
        <v>0</v>
      </c>
      <c r="AN683" s="47">
        <f t="shared" si="276"/>
        <v>0</v>
      </c>
      <c r="AO683" s="51">
        <f>AO684</f>
        <v>0</v>
      </c>
      <c r="AP683" s="47">
        <f t="shared" si="276"/>
        <v>0</v>
      </c>
      <c r="AQ683" s="51">
        <f>AQ684</f>
        <v>3182</v>
      </c>
      <c r="AR683" s="47">
        <f t="shared" si="276"/>
        <v>3182</v>
      </c>
      <c r="AS683" s="51">
        <f>AS684</f>
        <v>0</v>
      </c>
      <c r="AT683" s="47">
        <f t="shared" si="276"/>
        <v>3182</v>
      </c>
      <c r="AU683" s="51">
        <f>AU684</f>
        <v>0</v>
      </c>
      <c r="AV683" s="47">
        <f t="shared" si="281"/>
        <v>3182</v>
      </c>
      <c r="AW683" s="51">
        <f>AW684</f>
        <v>0</v>
      </c>
      <c r="AX683" s="47">
        <f t="shared" si="281"/>
        <v>3182</v>
      </c>
    </row>
    <row r="684" spans="1:50" ht="51.75" customHeight="1" x14ac:dyDescent="0.45">
      <c r="A684" s="15"/>
      <c r="B684" s="48"/>
      <c r="C684" s="45" t="s">
        <v>411</v>
      </c>
      <c r="D684" s="45" t="s">
        <v>318</v>
      </c>
      <c r="E684" s="45"/>
      <c r="F684" s="46"/>
      <c r="G684" s="43">
        <f>G685</f>
        <v>0</v>
      </c>
      <c r="H684" s="43"/>
      <c r="I684" s="43">
        <f t="shared" si="280"/>
        <v>0</v>
      </c>
      <c r="J684" s="43"/>
      <c r="K684" s="43">
        <f t="shared" si="272"/>
        <v>0</v>
      </c>
      <c r="L684" s="43">
        <v>0</v>
      </c>
      <c r="M684" s="46">
        <f t="shared" si="277"/>
        <v>0</v>
      </c>
      <c r="N684" s="43">
        <v>0</v>
      </c>
      <c r="O684" s="46">
        <f t="shared" si="278"/>
        <v>0</v>
      </c>
      <c r="P684" s="43">
        <v>0</v>
      </c>
      <c r="Q684" s="46">
        <f t="shared" si="268"/>
        <v>0</v>
      </c>
      <c r="R684" s="43">
        <v>0</v>
      </c>
      <c r="S684" s="46">
        <f t="shared" si="269"/>
        <v>0</v>
      </c>
      <c r="T684" s="43">
        <v>0</v>
      </c>
      <c r="U684" s="46">
        <f t="shared" si="270"/>
        <v>0</v>
      </c>
      <c r="V684" s="46"/>
      <c r="W684" s="46">
        <f t="shared" si="271"/>
        <v>0</v>
      </c>
      <c r="X684" s="46"/>
      <c r="Y684" s="43">
        <f>Y685</f>
        <v>0</v>
      </c>
      <c r="Z684" s="43">
        <f t="shared" si="279"/>
        <v>0</v>
      </c>
      <c r="AA684" s="43">
        <f>AA685</f>
        <v>0</v>
      </c>
      <c r="AB684" s="47">
        <f t="shared" si="267"/>
        <v>0</v>
      </c>
      <c r="AC684" s="43">
        <f>AC685</f>
        <v>0</v>
      </c>
      <c r="AD684" s="47">
        <f t="shared" si="267"/>
        <v>0</v>
      </c>
      <c r="AE684" s="43">
        <f>AE685</f>
        <v>0</v>
      </c>
      <c r="AF684" s="47">
        <f t="shared" si="275"/>
        <v>0</v>
      </c>
      <c r="AG684" s="43">
        <f>AG685</f>
        <v>0</v>
      </c>
      <c r="AH684" s="47">
        <f t="shared" si="275"/>
        <v>0</v>
      </c>
      <c r="AI684" s="43">
        <f>AI685</f>
        <v>0</v>
      </c>
      <c r="AJ684" s="47">
        <f t="shared" si="275"/>
        <v>0</v>
      </c>
      <c r="AK684" s="43">
        <f>AK685</f>
        <v>0</v>
      </c>
      <c r="AL684" s="47">
        <f t="shared" si="275"/>
        <v>0</v>
      </c>
      <c r="AM684" s="43">
        <f>AM685</f>
        <v>0</v>
      </c>
      <c r="AN684" s="47">
        <f t="shared" si="276"/>
        <v>0</v>
      </c>
      <c r="AO684" s="43">
        <f>AO685</f>
        <v>0</v>
      </c>
      <c r="AP684" s="47">
        <f t="shared" si="276"/>
        <v>0</v>
      </c>
      <c r="AQ684" s="43">
        <f>AQ685</f>
        <v>3182</v>
      </c>
      <c r="AR684" s="47">
        <f t="shared" si="276"/>
        <v>3182</v>
      </c>
      <c r="AS684" s="43">
        <f>AS685</f>
        <v>0</v>
      </c>
      <c r="AT684" s="47">
        <f t="shared" si="276"/>
        <v>3182</v>
      </c>
      <c r="AU684" s="43">
        <f>AU685</f>
        <v>0</v>
      </c>
      <c r="AV684" s="47">
        <f t="shared" si="281"/>
        <v>3182</v>
      </c>
      <c r="AW684" s="43">
        <f>AW685</f>
        <v>0</v>
      </c>
      <c r="AX684" s="47">
        <f t="shared" si="281"/>
        <v>3182</v>
      </c>
    </row>
    <row r="685" spans="1:50" ht="57.75" customHeight="1" x14ac:dyDescent="0.45">
      <c r="A685" s="15"/>
      <c r="B685" s="48"/>
      <c r="C685" s="45" t="s">
        <v>9</v>
      </c>
      <c r="D685" s="45" t="s">
        <v>318</v>
      </c>
      <c r="E685" s="45">
        <v>600</v>
      </c>
      <c r="F685" s="46">
        <v>9</v>
      </c>
      <c r="G685" s="43">
        <v>0</v>
      </c>
      <c r="H685" s="43">
        <f>H690+H695</f>
        <v>0</v>
      </c>
      <c r="I685" s="43">
        <f t="shared" si="280"/>
        <v>0</v>
      </c>
      <c r="J685" s="43">
        <f>J690+J695</f>
        <v>0</v>
      </c>
      <c r="K685" s="43">
        <f t="shared" si="272"/>
        <v>0</v>
      </c>
      <c r="L685" s="43">
        <f>L690+L695</f>
        <v>0</v>
      </c>
      <c r="M685" s="46">
        <f t="shared" si="277"/>
        <v>0</v>
      </c>
      <c r="N685" s="43">
        <f>N690+N695</f>
        <v>0</v>
      </c>
      <c r="O685" s="46">
        <f t="shared" si="278"/>
        <v>0</v>
      </c>
      <c r="P685" s="43">
        <f>P690+P695</f>
        <v>0</v>
      </c>
      <c r="Q685" s="46">
        <f t="shared" si="268"/>
        <v>0</v>
      </c>
      <c r="R685" s="43">
        <f>R690+R695</f>
        <v>0</v>
      </c>
      <c r="S685" s="46">
        <f t="shared" si="269"/>
        <v>0</v>
      </c>
      <c r="T685" s="43">
        <f>T690+T695</f>
        <v>0</v>
      </c>
      <c r="U685" s="46">
        <f t="shared" si="270"/>
        <v>0</v>
      </c>
      <c r="V685" s="46"/>
      <c r="W685" s="46">
        <f t="shared" si="271"/>
        <v>0</v>
      </c>
      <c r="X685" s="46">
        <f>X690+X695</f>
        <v>0</v>
      </c>
      <c r="Y685" s="43">
        <v>0</v>
      </c>
      <c r="Z685" s="43">
        <f t="shared" si="279"/>
        <v>0</v>
      </c>
      <c r="AA685" s="43"/>
      <c r="AB685" s="47">
        <f t="shared" si="267"/>
        <v>0</v>
      </c>
      <c r="AC685" s="43">
        <v>0</v>
      </c>
      <c r="AD685" s="47">
        <f t="shared" si="267"/>
        <v>0</v>
      </c>
      <c r="AE685" s="43"/>
      <c r="AF685" s="47">
        <f t="shared" si="275"/>
        <v>0</v>
      </c>
      <c r="AG685" s="43"/>
      <c r="AH685" s="47">
        <f t="shared" si="275"/>
        <v>0</v>
      </c>
      <c r="AI685" s="43">
        <v>0</v>
      </c>
      <c r="AJ685" s="47">
        <f t="shared" si="275"/>
        <v>0</v>
      </c>
      <c r="AK685" s="43">
        <v>0</v>
      </c>
      <c r="AL685" s="47">
        <f t="shared" si="275"/>
        <v>0</v>
      </c>
      <c r="AM685" s="43">
        <v>0</v>
      </c>
      <c r="AN685" s="47">
        <f t="shared" si="276"/>
        <v>0</v>
      </c>
      <c r="AO685" s="43">
        <v>0</v>
      </c>
      <c r="AP685" s="47">
        <f t="shared" si="276"/>
        <v>0</v>
      </c>
      <c r="AQ685" s="43">
        <v>3182</v>
      </c>
      <c r="AR685" s="47">
        <f t="shared" si="276"/>
        <v>3182</v>
      </c>
      <c r="AS685" s="43"/>
      <c r="AT685" s="47">
        <f t="shared" si="276"/>
        <v>3182</v>
      </c>
      <c r="AU685" s="43"/>
      <c r="AV685" s="47">
        <f t="shared" si="281"/>
        <v>3182</v>
      </c>
      <c r="AW685" s="43"/>
      <c r="AX685" s="47">
        <f t="shared" si="281"/>
        <v>3182</v>
      </c>
    </row>
    <row r="686" spans="1:50" ht="36.75" customHeight="1" x14ac:dyDescent="0.45">
      <c r="A686" s="15"/>
      <c r="B686" s="48"/>
      <c r="C686" s="45" t="s">
        <v>567</v>
      </c>
      <c r="D686" s="45" t="s">
        <v>568</v>
      </c>
      <c r="E686" s="45"/>
      <c r="F686" s="46"/>
      <c r="G686" s="43"/>
      <c r="H686" s="43"/>
      <c r="I686" s="43"/>
      <c r="J686" s="43"/>
      <c r="K686" s="43"/>
      <c r="L686" s="43"/>
      <c r="M686" s="46"/>
      <c r="N686" s="43"/>
      <c r="O686" s="46"/>
      <c r="P686" s="43"/>
      <c r="Q686" s="46"/>
      <c r="R686" s="43"/>
      <c r="S686" s="46"/>
      <c r="T686" s="43"/>
      <c r="U686" s="46"/>
      <c r="V686" s="46"/>
      <c r="W686" s="46"/>
      <c r="X686" s="46"/>
      <c r="Y686" s="43"/>
      <c r="Z686" s="43"/>
      <c r="AA686" s="43"/>
      <c r="AB686" s="47"/>
      <c r="AC686" s="43"/>
      <c r="AD686" s="47"/>
      <c r="AE686" s="43"/>
      <c r="AF686" s="47"/>
      <c r="AG686" s="43"/>
      <c r="AH686" s="47"/>
      <c r="AI686" s="43">
        <f>AI687</f>
        <v>0</v>
      </c>
      <c r="AJ686" s="47">
        <f t="shared" si="275"/>
        <v>0</v>
      </c>
      <c r="AK686" s="43">
        <f>AK687</f>
        <v>0</v>
      </c>
      <c r="AL686" s="47">
        <f t="shared" si="275"/>
        <v>0</v>
      </c>
      <c r="AM686" s="43">
        <f>AM687</f>
        <v>0</v>
      </c>
      <c r="AN686" s="47">
        <f t="shared" si="276"/>
        <v>0</v>
      </c>
      <c r="AO686" s="43">
        <f>AO687</f>
        <v>0</v>
      </c>
      <c r="AP686" s="47">
        <f t="shared" si="276"/>
        <v>0</v>
      </c>
      <c r="AQ686" s="43">
        <f>AQ687</f>
        <v>3582.7</v>
      </c>
      <c r="AR686" s="47">
        <f t="shared" si="276"/>
        <v>3582.7</v>
      </c>
      <c r="AS686" s="43">
        <f>AS687</f>
        <v>0</v>
      </c>
      <c r="AT686" s="47">
        <f t="shared" si="276"/>
        <v>3582.7</v>
      </c>
      <c r="AU686" s="43">
        <f>AU687</f>
        <v>0</v>
      </c>
      <c r="AV686" s="47">
        <f t="shared" si="281"/>
        <v>3582.7</v>
      </c>
      <c r="AW686" s="43">
        <f>AW687</f>
        <v>0</v>
      </c>
      <c r="AX686" s="47">
        <f t="shared" si="281"/>
        <v>3582.7</v>
      </c>
    </row>
    <row r="687" spans="1:50" ht="31.5" customHeight="1" x14ac:dyDescent="0.45">
      <c r="A687" s="15"/>
      <c r="B687" s="48"/>
      <c r="C687" s="45" t="s">
        <v>566</v>
      </c>
      <c r="D687" s="45" t="s">
        <v>569</v>
      </c>
      <c r="E687" s="45"/>
      <c r="F687" s="46"/>
      <c r="G687" s="43"/>
      <c r="H687" s="43"/>
      <c r="I687" s="43"/>
      <c r="J687" s="43"/>
      <c r="K687" s="43"/>
      <c r="L687" s="43"/>
      <c r="M687" s="46"/>
      <c r="N687" s="43"/>
      <c r="O687" s="46"/>
      <c r="P687" s="43"/>
      <c r="Q687" s="46"/>
      <c r="R687" s="43"/>
      <c r="S687" s="46"/>
      <c r="T687" s="43"/>
      <c r="U687" s="46"/>
      <c r="V687" s="46"/>
      <c r="W687" s="46"/>
      <c r="X687" s="46"/>
      <c r="Y687" s="43"/>
      <c r="Z687" s="43"/>
      <c r="AA687" s="43"/>
      <c r="AB687" s="47"/>
      <c r="AC687" s="43"/>
      <c r="AD687" s="47"/>
      <c r="AE687" s="43"/>
      <c r="AF687" s="47"/>
      <c r="AG687" s="43"/>
      <c r="AH687" s="47"/>
      <c r="AI687" s="43">
        <f>AI688</f>
        <v>0</v>
      </c>
      <c r="AJ687" s="47">
        <f t="shared" si="275"/>
        <v>0</v>
      </c>
      <c r="AK687" s="43">
        <f>AK688</f>
        <v>0</v>
      </c>
      <c r="AL687" s="47">
        <f t="shared" si="275"/>
        <v>0</v>
      </c>
      <c r="AM687" s="43">
        <f>AM688</f>
        <v>0</v>
      </c>
      <c r="AN687" s="47">
        <f t="shared" si="276"/>
        <v>0</v>
      </c>
      <c r="AO687" s="43">
        <f>AO688</f>
        <v>0</v>
      </c>
      <c r="AP687" s="47">
        <f t="shared" si="276"/>
        <v>0</v>
      </c>
      <c r="AQ687" s="43">
        <f>AQ688</f>
        <v>3582.7</v>
      </c>
      <c r="AR687" s="47">
        <f t="shared" si="276"/>
        <v>3582.7</v>
      </c>
      <c r="AS687" s="43">
        <f>AS688</f>
        <v>0</v>
      </c>
      <c r="AT687" s="47">
        <f t="shared" si="276"/>
        <v>3582.7</v>
      </c>
      <c r="AU687" s="43">
        <f>AU688</f>
        <v>0</v>
      </c>
      <c r="AV687" s="47">
        <f t="shared" si="281"/>
        <v>3582.7</v>
      </c>
      <c r="AW687" s="43">
        <f>AW688</f>
        <v>0</v>
      </c>
      <c r="AX687" s="47">
        <f t="shared" si="281"/>
        <v>3582.7</v>
      </c>
    </row>
    <row r="688" spans="1:50" ht="39" customHeight="1" x14ac:dyDescent="0.45">
      <c r="A688" s="15"/>
      <c r="B688" s="48"/>
      <c r="C688" s="45" t="s">
        <v>567</v>
      </c>
      <c r="D688" s="45" t="s">
        <v>570</v>
      </c>
      <c r="E688" s="45"/>
      <c r="F688" s="46"/>
      <c r="G688" s="43"/>
      <c r="H688" s="43"/>
      <c r="I688" s="43"/>
      <c r="J688" s="43"/>
      <c r="K688" s="43"/>
      <c r="L688" s="43"/>
      <c r="M688" s="46"/>
      <c r="N688" s="43"/>
      <c r="O688" s="46"/>
      <c r="P688" s="43"/>
      <c r="Q688" s="46"/>
      <c r="R688" s="43"/>
      <c r="S688" s="46"/>
      <c r="T688" s="43"/>
      <c r="U688" s="46"/>
      <c r="V688" s="46"/>
      <c r="W688" s="46"/>
      <c r="X688" s="46"/>
      <c r="Y688" s="43"/>
      <c r="Z688" s="43"/>
      <c r="AA688" s="43"/>
      <c r="AB688" s="47"/>
      <c r="AC688" s="43"/>
      <c r="AD688" s="47"/>
      <c r="AE688" s="43"/>
      <c r="AF688" s="47"/>
      <c r="AG688" s="43"/>
      <c r="AH688" s="47"/>
      <c r="AI688" s="43">
        <f>AI689</f>
        <v>0</v>
      </c>
      <c r="AJ688" s="47">
        <f t="shared" si="275"/>
        <v>0</v>
      </c>
      <c r="AK688" s="43">
        <f>AK689</f>
        <v>0</v>
      </c>
      <c r="AL688" s="47">
        <f t="shared" si="275"/>
        <v>0</v>
      </c>
      <c r="AM688" s="43">
        <f>AM689</f>
        <v>0</v>
      </c>
      <c r="AN688" s="47">
        <f t="shared" si="276"/>
        <v>0</v>
      </c>
      <c r="AO688" s="43">
        <f>AO689</f>
        <v>0</v>
      </c>
      <c r="AP688" s="47">
        <f t="shared" si="276"/>
        <v>0</v>
      </c>
      <c r="AQ688" s="43">
        <f>AQ689</f>
        <v>3582.7</v>
      </c>
      <c r="AR688" s="47">
        <f t="shared" si="276"/>
        <v>3582.7</v>
      </c>
      <c r="AS688" s="43">
        <f>AS689</f>
        <v>0</v>
      </c>
      <c r="AT688" s="47">
        <f t="shared" si="276"/>
        <v>3582.7</v>
      </c>
      <c r="AU688" s="43">
        <f>AU689</f>
        <v>0</v>
      </c>
      <c r="AV688" s="47">
        <f t="shared" si="281"/>
        <v>3582.7</v>
      </c>
      <c r="AW688" s="43">
        <f>AW689</f>
        <v>0</v>
      </c>
      <c r="AX688" s="47">
        <f t="shared" si="281"/>
        <v>3582.7</v>
      </c>
    </row>
    <row r="689" spans="1:50" ht="25.2" x14ac:dyDescent="0.45">
      <c r="A689" s="15"/>
      <c r="B689" s="48"/>
      <c r="C689" s="45" t="s">
        <v>18</v>
      </c>
      <c r="D689" s="45" t="s">
        <v>570</v>
      </c>
      <c r="E689" s="45">
        <v>800</v>
      </c>
      <c r="F689" s="46"/>
      <c r="G689" s="43"/>
      <c r="H689" s="43"/>
      <c r="I689" s="43"/>
      <c r="J689" s="43"/>
      <c r="K689" s="43"/>
      <c r="L689" s="43"/>
      <c r="M689" s="46"/>
      <c r="N689" s="43"/>
      <c r="O689" s="46"/>
      <c r="P689" s="43"/>
      <c r="Q689" s="46"/>
      <c r="R689" s="43"/>
      <c r="S689" s="46"/>
      <c r="T689" s="43"/>
      <c r="U689" s="46"/>
      <c r="V689" s="46"/>
      <c r="W689" s="46"/>
      <c r="X689" s="46"/>
      <c r="Y689" s="43"/>
      <c r="Z689" s="43"/>
      <c r="AA689" s="43"/>
      <c r="AB689" s="47"/>
      <c r="AC689" s="43"/>
      <c r="AD689" s="47"/>
      <c r="AE689" s="43"/>
      <c r="AF689" s="47"/>
      <c r="AG689" s="43"/>
      <c r="AH689" s="47"/>
      <c r="AI689" s="43">
        <v>0</v>
      </c>
      <c r="AJ689" s="47">
        <f t="shared" si="275"/>
        <v>0</v>
      </c>
      <c r="AK689" s="43"/>
      <c r="AL689" s="47">
        <f t="shared" si="275"/>
        <v>0</v>
      </c>
      <c r="AM689" s="43"/>
      <c r="AN689" s="47">
        <f t="shared" si="276"/>
        <v>0</v>
      </c>
      <c r="AO689" s="43"/>
      <c r="AP689" s="47">
        <f t="shared" si="276"/>
        <v>0</v>
      </c>
      <c r="AQ689" s="43">
        <v>3582.7</v>
      </c>
      <c r="AR689" s="47">
        <f t="shared" si="276"/>
        <v>3582.7</v>
      </c>
      <c r="AS689" s="43"/>
      <c r="AT689" s="47">
        <f t="shared" si="276"/>
        <v>3582.7</v>
      </c>
      <c r="AU689" s="43"/>
      <c r="AV689" s="47">
        <f t="shared" si="281"/>
        <v>3582.7</v>
      </c>
      <c r="AW689" s="43"/>
      <c r="AX689" s="47">
        <f t="shared" si="281"/>
        <v>3582.7</v>
      </c>
    </row>
    <row r="690" spans="1:50" ht="69" customHeight="1" x14ac:dyDescent="0.45">
      <c r="A690" s="15"/>
      <c r="B690" s="48"/>
      <c r="C690" s="45" t="s">
        <v>319</v>
      </c>
      <c r="D690" s="45" t="s">
        <v>320</v>
      </c>
      <c r="E690" s="45"/>
      <c r="F690" s="46"/>
      <c r="G690" s="43">
        <f>G691+G696</f>
        <v>0</v>
      </c>
      <c r="H690" s="43">
        <f>H691</f>
        <v>0</v>
      </c>
      <c r="I690" s="43">
        <f t="shared" si="280"/>
        <v>0</v>
      </c>
      <c r="J690" s="43">
        <f>J691</f>
        <v>0</v>
      </c>
      <c r="K690" s="43">
        <f t="shared" si="272"/>
        <v>0</v>
      </c>
      <c r="L690" s="43">
        <f>L691</f>
        <v>0</v>
      </c>
      <c r="M690" s="46">
        <f t="shared" si="277"/>
        <v>0</v>
      </c>
      <c r="N690" s="43">
        <f>N691</f>
        <v>0</v>
      </c>
      <c r="O690" s="46">
        <f>O691</f>
        <v>0</v>
      </c>
      <c r="P690" s="43">
        <f>P691</f>
        <v>0</v>
      </c>
      <c r="Q690" s="46">
        <f t="shared" si="268"/>
        <v>0</v>
      </c>
      <c r="R690" s="43">
        <f>R691</f>
        <v>0</v>
      </c>
      <c r="S690" s="46">
        <f t="shared" si="269"/>
        <v>0</v>
      </c>
      <c r="T690" s="43">
        <f>T691</f>
        <v>0</v>
      </c>
      <c r="U690" s="46">
        <f>U691</f>
        <v>0</v>
      </c>
      <c r="V690" s="46"/>
      <c r="W690" s="46">
        <f>W691</f>
        <v>0</v>
      </c>
      <c r="X690" s="46">
        <f>X691</f>
        <v>0</v>
      </c>
      <c r="Y690" s="43">
        <f>Y691</f>
        <v>0</v>
      </c>
      <c r="Z690" s="43">
        <f t="shared" ref="Z690:Z717" si="282">I690+Y690</f>
        <v>0</v>
      </c>
      <c r="AA690" s="43">
        <f>AA691</f>
        <v>0</v>
      </c>
      <c r="AB690" s="47">
        <f t="shared" si="267"/>
        <v>0</v>
      </c>
      <c r="AC690" s="43">
        <f>AC691</f>
        <v>0</v>
      </c>
      <c r="AD690" s="47">
        <f t="shared" si="267"/>
        <v>0</v>
      </c>
      <c r="AE690" s="43">
        <f>AE691</f>
        <v>0</v>
      </c>
      <c r="AF690" s="47">
        <f t="shared" si="275"/>
        <v>0</v>
      </c>
      <c r="AG690" s="43">
        <f>AG691</f>
        <v>0</v>
      </c>
      <c r="AH690" s="47">
        <f t="shared" si="275"/>
        <v>0</v>
      </c>
      <c r="AI690" s="43">
        <f>AI691</f>
        <v>0</v>
      </c>
      <c r="AJ690" s="47">
        <f t="shared" si="275"/>
        <v>0</v>
      </c>
      <c r="AK690" s="43">
        <f>AK691</f>
        <v>0</v>
      </c>
      <c r="AL690" s="47">
        <f t="shared" si="275"/>
        <v>0</v>
      </c>
      <c r="AM690" s="43">
        <f>AM691</f>
        <v>0</v>
      </c>
      <c r="AN690" s="47">
        <f t="shared" si="276"/>
        <v>0</v>
      </c>
      <c r="AO690" s="43">
        <f>AO691</f>
        <v>0</v>
      </c>
      <c r="AP690" s="47">
        <f t="shared" si="276"/>
        <v>0</v>
      </c>
      <c r="AQ690" s="43">
        <f>AQ691+AQ696</f>
        <v>17603</v>
      </c>
      <c r="AR690" s="47">
        <f t="shared" si="276"/>
        <v>17603</v>
      </c>
      <c r="AS690" s="43">
        <f>AS691+AS696</f>
        <v>0</v>
      </c>
      <c r="AT690" s="47">
        <f t="shared" si="276"/>
        <v>17603</v>
      </c>
      <c r="AU690" s="43">
        <f>AU691+AU696</f>
        <v>0</v>
      </c>
      <c r="AV690" s="47">
        <f t="shared" si="281"/>
        <v>17603</v>
      </c>
      <c r="AW690" s="43">
        <f>AW691+AW696</f>
        <v>0</v>
      </c>
      <c r="AX690" s="47">
        <f t="shared" si="281"/>
        <v>17603</v>
      </c>
    </row>
    <row r="691" spans="1:50" ht="38.25" customHeight="1" x14ac:dyDescent="0.45">
      <c r="A691" s="15"/>
      <c r="B691" s="48"/>
      <c r="C691" s="45" t="s">
        <v>321</v>
      </c>
      <c r="D691" s="45" t="s">
        <v>322</v>
      </c>
      <c r="E691" s="45"/>
      <c r="F691" s="46"/>
      <c r="G691" s="43">
        <f>G692</f>
        <v>0</v>
      </c>
      <c r="H691" s="43">
        <f>H692+H693+H694</f>
        <v>0</v>
      </c>
      <c r="I691" s="43">
        <f t="shared" si="280"/>
        <v>0</v>
      </c>
      <c r="J691" s="43">
        <f>J692+J693+J694</f>
        <v>0</v>
      </c>
      <c r="K691" s="43">
        <f t="shared" si="272"/>
        <v>0</v>
      </c>
      <c r="L691" s="43">
        <f>L692+L693+L694</f>
        <v>0</v>
      </c>
      <c r="M691" s="46">
        <f t="shared" si="277"/>
        <v>0</v>
      </c>
      <c r="N691" s="43">
        <f>N692+N693+N694</f>
        <v>0</v>
      </c>
      <c r="O691" s="46">
        <f t="shared" ref="O691:O702" si="283">M691+N691</f>
        <v>0</v>
      </c>
      <c r="P691" s="43">
        <f>P692+P693+P694</f>
        <v>0</v>
      </c>
      <c r="Q691" s="46">
        <f t="shared" si="268"/>
        <v>0</v>
      </c>
      <c r="R691" s="43">
        <f>R692+R693+R694</f>
        <v>0</v>
      </c>
      <c r="S691" s="46">
        <f t="shared" si="269"/>
        <v>0</v>
      </c>
      <c r="T691" s="43">
        <f>T692+T693+T694</f>
        <v>0</v>
      </c>
      <c r="U691" s="46">
        <f t="shared" si="270"/>
        <v>0</v>
      </c>
      <c r="V691" s="46"/>
      <c r="W691" s="46">
        <f t="shared" si="271"/>
        <v>0</v>
      </c>
      <c r="X691" s="46">
        <f>X692+X693+X694</f>
        <v>0</v>
      </c>
      <c r="Y691" s="43">
        <f>Y692+Y693+Y694</f>
        <v>0</v>
      </c>
      <c r="Z691" s="43">
        <f t="shared" si="282"/>
        <v>0</v>
      </c>
      <c r="AA691" s="43">
        <f>AA692+AA693+AA694</f>
        <v>0</v>
      </c>
      <c r="AB691" s="47">
        <f t="shared" si="267"/>
        <v>0</v>
      </c>
      <c r="AC691" s="43">
        <f>AC692+AC693+AC694</f>
        <v>0</v>
      </c>
      <c r="AD691" s="47">
        <f t="shared" si="267"/>
        <v>0</v>
      </c>
      <c r="AE691" s="43">
        <f>AE692+AE693+AE694</f>
        <v>0</v>
      </c>
      <c r="AF691" s="47">
        <f t="shared" si="275"/>
        <v>0</v>
      </c>
      <c r="AG691" s="43">
        <f>AG692+AG693+AG694</f>
        <v>0</v>
      </c>
      <c r="AH691" s="47">
        <f t="shared" si="275"/>
        <v>0</v>
      </c>
      <c r="AI691" s="43">
        <f>AI692+AI693+AI694</f>
        <v>0</v>
      </c>
      <c r="AJ691" s="47">
        <f t="shared" si="275"/>
        <v>0</v>
      </c>
      <c r="AK691" s="43">
        <f>AK692+AK693+AK694</f>
        <v>0</v>
      </c>
      <c r="AL691" s="47">
        <f t="shared" si="275"/>
        <v>0</v>
      </c>
      <c r="AM691" s="43">
        <f>AM692+AM693+AM694</f>
        <v>0</v>
      </c>
      <c r="AN691" s="47">
        <f t="shared" si="276"/>
        <v>0</v>
      </c>
      <c r="AO691" s="43">
        <f>AO692</f>
        <v>0</v>
      </c>
      <c r="AP691" s="47">
        <f t="shared" si="276"/>
        <v>0</v>
      </c>
      <c r="AQ691" s="43">
        <f>AQ692</f>
        <v>15003</v>
      </c>
      <c r="AR691" s="47">
        <f t="shared" si="276"/>
        <v>15003</v>
      </c>
      <c r="AS691" s="43">
        <f>AS692</f>
        <v>0</v>
      </c>
      <c r="AT691" s="47">
        <f t="shared" si="276"/>
        <v>15003</v>
      </c>
      <c r="AU691" s="43">
        <f>AU692</f>
        <v>0</v>
      </c>
      <c r="AV691" s="47">
        <f t="shared" si="281"/>
        <v>15003</v>
      </c>
      <c r="AW691" s="43">
        <f>AW692</f>
        <v>0</v>
      </c>
      <c r="AX691" s="47">
        <f t="shared" si="281"/>
        <v>15003</v>
      </c>
    </row>
    <row r="692" spans="1:50" ht="40.5" customHeight="1" x14ac:dyDescent="0.45">
      <c r="A692" s="15"/>
      <c r="B692" s="48"/>
      <c r="C692" s="45" t="s">
        <v>323</v>
      </c>
      <c r="D692" s="45" t="s">
        <v>324</v>
      </c>
      <c r="E692" s="45"/>
      <c r="F692" s="46"/>
      <c r="G692" s="43">
        <f>G693+G694+G695</f>
        <v>0</v>
      </c>
      <c r="H692" s="43"/>
      <c r="I692" s="43">
        <f t="shared" si="280"/>
        <v>0</v>
      </c>
      <c r="J692" s="43"/>
      <c r="K692" s="43">
        <f t="shared" si="272"/>
        <v>0</v>
      </c>
      <c r="L692" s="43"/>
      <c r="M692" s="46">
        <f t="shared" si="277"/>
        <v>0</v>
      </c>
      <c r="N692" s="43"/>
      <c r="O692" s="46">
        <f t="shared" si="283"/>
        <v>0</v>
      </c>
      <c r="P692" s="43"/>
      <c r="Q692" s="46">
        <f t="shared" si="268"/>
        <v>0</v>
      </c>
      <c r="R692" s="43"/>
      <c r="S692" s="46">
        <f t="shared" si="269"/>
        <v>0</v>
      </c>
      <c r="T692" s="43"/>
      <c r="U692" s="46">
        <f t="shared" si="270"/>
        <v>0</v>
      </c>
      <c r="V692" s="46"/>
      <c r="W692" s="46">
        <f t="shared" si="271"/>
        <v>0</v>
      </c>
      <c r="X692" s="46"/>
      <c r="Y692" s="43">
        <v>0</v>
      </c>
      <c r="Z692" s="43">
        <f t="shared" si="282"/>
        <v>0</v>
      </c>
      <c r="AA692" s="43">
        <v>0</v>
      </c>
      <c r="AB692" s="47">
        <f t="shared" si="267"/>
        <v>0</v>
      </c>
      <c r="AC692" s="43">
        <v>0</v>
      </c>
      <c r="AD692" s="47">
        <f t="shared" si="267"/>
        <v>0</v>
      </c>
      <c r="AE692" s="43">
        <v>0</v>
      </c>
      <c r="AF692" s="47">
        <f t="shared" si="275"/>
        <v>0</v>
      </c>
      <c r="AG692" s="43">
        <v>0</v>
      </c>
      <c r="AH692" s="47">
        <f t="shared" si="275"/>
        <v>0</v>
      </c>
      <c r="AI692" s="43">
        <v>0</v>
      </c>
      <c r="AJ692" s="47">
        <f t="shared" si="275"/>
        <v>0</v>
      </c>
      <c r="AK692" s="43">
        <v>0</v>
      </c>
      <c r="AL692" s="47">
        <f t="shared" si="275"/>
        <v>0</v>
      </c>
      <c r="AM692" s="43">
        <v>0</v>
      </c>
      <c r="AN692" s="47">
        <f t="shared" si="276"/>
        <v>0</v>
      </c>
      <c r="AO692" s="43">
        <f>AO695+AO694+AO693</f>
        <v>0</v>
      </c>
      <c r="AP692" s="47">
        <f t="shared" si="276"/>
        <v>0</v>
      </c>
      <c r="AQ692" s="43">
        <f>AQ695+AQ694+AQ693</f>
        <v>15003</v>
      </c>
      <c r="AR692" s="47">
        <f t="shared" si="276"/>
        <v>15003</v>
      </c>
      <c r="AS692" s="43">
        <f>AS695+AS694+AS693</f>
        <v>0</v>
      </c>
      <c r="AT692" s="47">
        <f t="shared" si="276"/>
        <v>15003</v>
      </c>
      <c r="AU692" s="43">
        <f>AU695+AU694+AU693</f>
        <v>0</v>
      </c>
      <c r="AV692" s="47">
        <f t="shared" si="281"/>
        <v>15003</v>
      </c>
      <c r="AW692" s="43">
        <f>AW695+AW694+AW693</f>
        <v>0</v>
      </c>
      <c r="AX692" s="47">
        <f t="shared" si="281"/>
        <v>15003</v>
      </c>
    </row>
    <row r="693" spans="1:50" ht="105.75" customHeight="1" x14ac:dyDescent="0.45">
      <c r="A693" s="15"/>
      <c r="B693" s="48"/>
      <c r="C693" s="45" t="s">
        <v>113</v>
      </c>
      <c r="D693" s="45" t="s">
        <v>324</v>
      </c>
      <c r="E693" s="45">
        <v>100</v>
      </c>
      <c r="F693" s="46">
        <v>6</v>
      </c>
      <c r="G693" s="43">
        <v>0</v>
      </c>
      <c r="H693" s="43"/>
      <c r="I693" s="43">
        <f t="shared" si="280"/>
        <v>0</v>
      </c>
      <c r="J693" s="43"/>
      <c r="K693" s="43">
        <f t="shared" si="272"/>
        <v>0</v>
      </c>
      <c r="L693" s="43"/>
      <c r="M693" s="46">
        <f t="shared" si="277"/>
        <v>0</v>
      </c>
      <c r="N693" s="43"/>
      <c r="O693" s="46">
        <f t="shared" si="283"/>
        <v>0</v>
      </c>
      <c r="P693" s="43"/>
      <c r="Q693" s="46">
        <f t="shared" si="268"/>
        <v>0</v>
      </c>
      <c r="R693" s="43"/>
      <c r="S693" s="46">
        <f t="shared" si="269"/>
        <v>0</v>
      </c>
      <c r="T693" s="43"/>
      <c r="U693" s="46">
        <f t="shared" si="270"/>
        <v>0</v>
      </c>
      <c r="V693" s="46"/>
      <c r="W693" s="46">
        <f t="shared" si="271"/>
        <v>0</v>
      </c>
      <c r="X693" s="46"/>
      <c r="Y693" s="43">
        <v>0</v>
      </c>
      <c r="Z693" s="43">
        <f t="shared" si="282"/>
        <v>0</v>
      </c>
      <c r="AA693" s="43">
        <v>0</v>
      </c>
      <c r="AB693" s="47">
        <f t="shared" si="267"/>
        <v>0</v>
      </c>
      <c r="AC693" s="43">
        <v>0</v>
      </c>
      <c r="AD693" s="47">
        <f t="shared" si="267"/>
        <v>0</v>
      </c>
      <c r="AE693" s="43">
        <v>0</v>
      </c>
      <c r="AF693" s="47">
        <f t="shared" si="275"/>
        <v>0</v>
      </c>
      <c r="AG693" s="43">
        <v>0</v>
      </c>
      <c r="AH693" s="47">
        <f t="shared" si="275"/>
        <v>0</v>
      </c>
      <c r="AI693" s="43">
        <v>0</v>
      </c>
      <c r="AJ693" s="47">
        <f t="shared" si="275"/>
        <v>0</v>
      </c>
      <c r="AK693" s="43">
        <v>0</v>
      </c>
      <c r="AL693" s="47">
        <f t="shared" si="275"/>
        <v>0</v>
      </c>
      <c r="AM693" s="43">
        <v>0</v>
      </c>
      <c r="AN693" s="47">
        <f t="shared" si="276"/>
        <v>0</v>
      </c>
      <c r="AO693" s="43">
        <v>0</v>
      </c>
      <c r="AP693" s="47">
        <f t="shared" si="276"/>
        <v>0</v>
      </c>
      <c r="AQ693" s="43">
        <v>11909</v>
      </c>
      <c r="AR693" s="47">
        <f t="shared" si="276"/>
        <v>11909</v>
      </c>
      <c r="AS693" s="43"/>
      <c r="AT693" s="47">
        <f t="shared" si="276"/>
        <v>11909</v>
      </c>
      <c r="AU693" s="43"/>
      <c r="AV693" s="47">
        <f t="shared" si="281"/>
        <v>11909</v>
      </c>
      <c r="AW693" s="43"/>
      <c r="AX693" s="47">
        <f t="shared" si="281"/>
        <v>11909</v>
      </c>
    </row>
    <row r="694" spans="1:50" ht="48" customHeight="1" x14ac:dyDescent="0.45">
      <c r="A694" s="15"/>
      <c r="B694" s="48"/>
      <c r="C694" s="45" t="s">
        <v>14</v>
      </c>
      <c r="D694" s="45" t="s">
        <v>324</v>
      </c>
      <c r="E694" s="45">
        <v>200</v>
      </c>
      <c r="F694" s="46">
        <v>6</v>
      </c>
      <c r="G694" s="43">
        <v>0</v>
      </c>
      <c r="H694" s="43"/>
      <c r="I694" s="43">
        <f t="shared" si="280"/>
        <v>0</v>
      </c>
      <c r="J694" s="43"/>
      <c r="K694" s="43">
        <f t="shared" si="272"/>
        <v>0</v>
      </c>
      <c r="L694" s="43"/>
      <c r="M694" s="46">
        <f t="shared" si="277"/>
        <v>0</v>
      </c>
      <c r="N694" s="43"/>
      <c r="O694" s="46">
        <f t="shared" si="283"/>
        <v>0</v>
      </c>
      <c r="P694" s="43"/>
      <c r="Q694" s="46">
        <f t="shared" si="268"/>
        <v>0</v>
      </c>
      <c r="R694" s="43"/>
      <c r="S694" s="46">
        <f t="shared" si="269"/>
        <v>0</v>
      </c>
      <c r="T694" s="43"/>
      <c r="U694" s="46">
        <f t="shared" si="270"/>
        <v>0</v>
      </c>
      <c r="V694" s="46"/>
      <c r="W694" s="46">
        <f t="shared" si="271"/>
        <v>0</v>
      </c>
      <c r="X694" s="46"/>
      <c r="Y694" s="43">
        <v>0</v>
      </c>
      <c r="Z694" s="43">
        <f t="shared" si="282"/>
        <v>0</v>
      </c>
      <c r="AA694" s="43">
        <v>0</v>
      </c>
      <c r="AB694" s="47">
        <f t="shared" si="267"/>
        <v>0</v>
      </c>
      <c r="AC694" s="43">
        <v>0</v>
      </c>
      <c r="AD694" s="47">
        <f t="shared" si="267"/>
        <v>0</v>
      </c>
      <c r="AE694" s="43">
        <v>0</v>
      </c>
      <c r="AF694" s="47">
        <f t="shared" si="275"/>
        <v>0</v>
      </c>
      <c r="AG694" s="43">
        <v>0</v>
      </c>
      <c r="AH694" s="47">
        <f t="shared" si="275"/>
        <v>0</v>
      </c>
      <c r="AI694" s="43">
        <v>0</v>
      </c>
      <c r="AJ694" s="47">
        <f t="shared" si="275"/>
        <v>0</v>
      </c>
      <c r="AK694" s="43">
        <v>0</v>
      </c>
      <c r="AL694" s="47">
        <f t="shared" si="275"/>
        <v>0</v>
      </c>
      <c r="AM694" s="43">
        <v>0</v>
      </c>
      <c r="AN694" s="47">
        <f t="shared" si="276"/>
        <v>0</v>
      </c>
      <c r="AO694" s="43">
        <v>0</v>
      </c>
      <c r="AP694" s="47">
        <f t="shared" si="276"/>
        <v>0</v>
      </c>
      <c r="AQ694" s="43">
        <v>3062</v>
      </c>
      <c r="AR694" s="47">
        <f t="shared" si="276"/>
        <v>3062</v>
      </c>
      <c r="AS694" s="43"/>
      <c r="AT694" s="47">
        <f t="shared" si="276"/>
        <v>3062</v>
      </c>
      <c r="AU694" s="43"/>
      <c r="AV694" s="47">
        <f t="shared" si="281"/>
        <v>3062</v>
      </c>
      <c r="AW694" s="43"/>
      <c r="AX694" s="47">
        <f t="shared" si="281"/>
        <v>3062</v>
      </c>
    </row>
    <row r="695" spans="1:50" ht="25.2" x14ac:dyDescent="0.45">
      <c r="A695" s="15"/>
      <c r="B695" s="48"/>
      <c r="C695" s="45" t="s">
        <v>18</v>
      </c>
      <c r="D695" s="45" t="s">
        <v>324</v>
      </c>
      <c r="E695" s="45">
        <v>800</v>
      </c>
      <c r="F695" s="46">
        <v>6</v>
      </c>
      <c r="G695" s="43">
        <v>0</v>
      </c>
      <c r="H695" s="43">
        <f>H696+H698</f>
        <v>0</v>
      </c>
      <c r="I695" s="43">
        <f t="shared" si="280"/>
        <v>0</v>
      </c>
      <c r="J695" s="43">
        <f>J696+J698</f>
        <v>0</v>
      </c>
      <c r="K695" s="43">
        <f t="shared" si="272"/>
        <v>0</v>
      </c>
      <c r="L695" s="43">
        <f>L696+L698</f>
        <v>0</v>
      </c>
      <c r="M695" s="46">
        <f t="shared" si="277"/>
        <v>0</v>
      </c>
      <c r="N695" s="43">
        <f>N696+N698</f>
        <v>0</v>
      </c>
      <c r="O695" s="46">
        <f t="shared" si="283"/>
        <v>0</v>
      </c>
      <c r="P695" s="43">
        <f>P696+P698</f>
        <v>0</v>
      </c>
      <c r="Q695" s="46">
        <f t="shared" si="268"/>
        <v>0</v>
      </c>
      <c r="R695" s="43">
        <f>R696+R698</f>
        <v>0</v>
      </c>
      <c r="S695" s="46">
        <f t="shared" si="269"/>
        <v>0</v>
      </c>
      <c r="T695" s="43">
        <f>T696+T698</f>
        <v>0</v>
      </c>
      <c r="U695" s="46">
        <f t="shared" si="270"/>
        <v>0</v>
      </c>
      <c r="V695" s="46"/>
      <c r="W695" s="46">
        <f t="shared" si="271"/>
        <v>0</v>
      </c>
      <c r="X695" s="46">
        <f>X696+X698</f>
        <v>0</v>
      </c>
      <c r="Y695" s="43">
        <f>Y696+Y698</f>
        <v>0</v>
      </c>
      <c r="Z695" s="43">
        <f t="shared" si="282"/>
        <v>0</v>
      </c>
      <c r="AA695" s="43">
        <f>AA696+AA698</f>
        <v>0</v>
      </c>
      <c r="AB695" s="47">
        <f t="shared" si="267"/>
        <v>0</v>
      </c>
      <c r="AC695" s="43">
        <f>AC696+AC698</f>
        <v>0</v>
      </c>
      <c r="AD695" s="47">
        <f t="shared" si="267"/>
        <v>0</v>
      </c>
      <c r="AE695" s="43">
        <f>AE696+AE698</f>
        <v>0</v>
      </c>
      <c r="AF695" s="47">
        <f t="shared" si="275"/>
        <v>0</v>
      </c>
      <c r="AG695" s="43">
        <f>AG696+AG698</f>
        <v>0</v>
      </c>
      <c r="AH695" s="47">
        <f t="shared" si="275"/>
        <v>0</v>
      </c>
      <c r="AI695" s="43">
        <f>AI696+AI698</f>
        <v>0</v>
      </c>
      <c r="AJ695" s="47">
        <f t="shared" si="275"/>
        <v>0</v>
      </c>
      <c r="AK695" s="43">
        <f>AK696+AK698</f>
        <v>0</v>
      </c>
      <c r="AL695" s="47">
        <f t="shared" si="275"/>
        <v>0</v>
      </c>
      <c r="AM695" s="43">
        <f>AM696+AM698</f>
        <v>0</v>
      </c>
      <c r="AN695" s="47">
        <f t="shared" si="276"/>
        <v>0</v>
      </c>
      <c r="AO695" s="43">
        <v>0</v>
      </c>
      <c r="AP695" s="47">
        <f t="shared" si="276"/>
        <v>0</v>
      </c>
      <c r="AQ695" s="43">
        <v>32</v>
      </c>
      <c r="AR695" s="47">
        <f t="shared" si="276"/>
        <v>32</v>
      </c>
      <c r="AS695" s="43"/>
      <c r="AT695" s="47">
        <f t="shared" si="276"/>
        <v>32</v>
      </c>
      <c r="AU695" s="43"/>
      <c r="AV695" s="47">
        <f t="shared" si="281"/>
        <v>32</v>
      </c>
      <c r="AW695" s="43"/>
      <c r="AX695" s="47">
        <f t="shared" si="281"/>
        <v>32</v>
      </c>
    </row>
    <row r="696" spans="1:50" ht="37.5" customHeight="1" x14ac:dyDescent="0.45">
      <c r="A696" s="15"/>
      <c r="B696" s="48"/>
      <c r="C696" s="45" t="s">
        <v>325</v>
      </c>
      <c r="D696" s="45" t="s">
        <v>326</v>
      </c>
      <c r="E696" s="45"/>
      <c r="F696" s="46"/>
      <c r="G696" s="43">
        <f>G697+G699</f>
        <v>0</v>
      </c>
      <c r="H696" s="43">
        <f>H697</f>
        <v>0</v>
      </c>
      <c r="I696" s="43">
        <f t="shared" si="280"/>
        <v>0</v>
      </c>
      <c r="J696" s="43">
        <f>J697</f>
        <v>0</v>
      </c>
      <c r="K696" s="43">
        <f t="shared" si="272"/>
        <v>0</v>
      </c>
      <c r="L696" s="43">
        <f>L697</f>
        <v>0</v>
      </c>
      <c r="M696" s="46">
        <f t="shared" si="277"/>
        <v>0</v>
      </c>
      <c r="N696" s="43">
        <f>N697</f>
        <v>0</v>
      </c>
      <c r="O696" s="46">
        <f t="shared" si="283"/>
        <v>0</v>
      </c>
      <c r="P696" s="43">
        <f>P697</f>
        <v>0</v>
      </c>
      <c r="Q696" s="46">
        <f t="shared" si="268"/>
        <v>0</v>
      </c>
      <c r="R696" s="43">
        <f>R697</f>
        <v>0</v>
      </c>
      <c r="S696" s="46">
        <f t="shared" si="269"/>
        <v>0</v>
      </c>
      <c r="T696" s="43">
        <f>T697</f>
        <v>0</v>
      </c>
      <c r="U696" s="46">
        <f t="shared" si="270"/>
        <v>0</v>
      </c>
      <c r="V696" s="46"/>
      <c r="W696" s="46">
        <f t="shared" si="271"/>
        <v>0</v>
      </c>
      <c r="X696" s="46">
        <f>X697</f>
        <v>0</v>
      </c>
      <c r="Y696" s="43">
        <f>Y697</f>
        <v>0</v>
      </c>
      <c r="Z696" s="43">
        <f t="shared" si="282"/>
        <v>0</v>
      </c>
      <c r="AA696" s="43">
        <f>AA697</f>
        <v>0</v>
      </c>
      <c r="AB696" s="47">
        <f t="shared" si="267"/>
        <v>0</v>
      </c>
      <c r="AC696" s="43">
        <f>AC697</f>
        <v>0</v>
      </c>
      <c r="AD696" s="47">
        <f t="shared" si="267"/>
        <v>0</v>
      </c>
      <c r="AE696" s="43">
        <f>AE697</f>
        <v>0</v>
      </c>
      <c r="AF696" s="47">
        <f t="shared" si="275"/>
        <v>0</v>
      </c>
      <c r="AG696" s="43">
        <f>AG697</f>
        <v>0</v>
      </c>
      <c r="AH696" s="47">
        <f t="shared" si="275"/>
        <v>0</v>
      </c>
      <c r="AI696" s="43">
        <f>AI697</f>
        <v>0</v>
      </c>
      <c r="AJ696" s="47">
        <f t="shared" si="275"/>
        <v>0</v>
      </c>
      <c r="AK696" s="43">
        <f>AK697</f>
        <v>0</v>
      </c>
      <c r="AL696" s="47">
        <f t="shared" si="275"/>
        <v>0</v>
      </c>
      <c r="AM696" s="43">
        <f>AM697</f>
        <v>0</v>
      </c>
      <c r="AN696" s="47">
        <f t="shared" si="276"/>
        <v>0</v>
      </c>
      <c r="AO696" s="43">
        <f>AO697</f>
        <v>0</v>
      </c>
      <c r="AP696" s="47">
        <f t="shared" si="276"/>
        <v>0</v>
      </c>
      <c r="AQ696" s="43">
        <f>AQ697</f>
        <v>2600</v>
      </c>
      <c r="AR696" s="47">
        <f t="shared" si="276"/>
        <v>2600</v>
      </c>
      <c r="AS696" s="43">
        <f>AS697</f>
        <v>0</v>
      </c>
      <c r="AT696" s="47">
        <f t="shared" si="276"/>
        <v>2600</v>
      </c>
      <c r="AU696" s="43">
        <f>AU697</f>
        <v>0</v>
      </c>
      <c r="AV696" s="47">
        <f t="shared" si="281"/>
        <v>2600</v>
      </c>
      <c r="AW696" s="43">
        <f>AW697</f>
        <v>0</v>
      </c>
      <c r="AX696" s="47">
        <f t="shared" si="281"/>
        <v>2600</v>
      </c>
    </row>
    <row r="697" spans="1:50" ht="45.75" customHeight="1" x14ac:dyDescent="0.45">
      <c r="A697" s="15"/>
      <c r="B697" s="48"/>
      <c r="C697" s="45" t="s">
        <v>327</v>
      </c>
      <c r="D697" s="45" t="s">
        <v>602</v>
      </c>
      <c r="E697" s="45"/>
      <c r="F697" s="46"/>
      <c r="G697" s="43">
        <f>G698</f>
        <v>0</v>
      </c>
      <c r="H697" s="43"/>
      <c r="I697" s="43">
        <f t="shared" si="280"/>
        <v>0</v>
      </c>
      <c r="J697" s="43"/>
      <c r="K697" s="43">
        <f t="shared" si="272"/>
        <v>0</v>
      </c>
      <c r="L697" s="43"/>
      <c r="M697" s="46">
        <f t="shared" si="277"/>
        <v>0</v>
      </c>
      <c r="N697" s="43"/>
      <c r="O697" s="46">
        <f t="shared" si="283"/>
        <v>0</v>
      </c>
      <c r="P697" s="43"/>
      <c r="Q697" s="46">
        <f t="shared" si="268"/>
        <v>0</v>
      </c>
      <c r="R697" s="43"/>
      <c r="S697" s="46">
        <f t="shared" si="269"/>
        <v>0</v>
      </c>
      <c r="T697" s="43"/>
      <c r="U697" s="46">
        <f t="shared" si="270"/>
        <v>0</v>
      </c>
      <c r="V697" s="46"/>
      <c r="W697" s="46">
        <f t="shared" si="271"/>
        <v>0</v>
      </c>
      <c r="X697" s="46"/>
      <c r="Y697" s="43">
        <v>0</v>
      </c>
      <c r="Z697" s="43">
        <f t="shared" si="282"/>
        <v>0</v>
      </c>
      <c r="AA697" s="43">
        <v>0</v>
      </c>
      <c r="AB697" s="47">
        <f t="shared" si="267"/>
        <v>0</v>
      </c>
      <c r="AC697" s="43">
        <v>0</v>
      </c>
      <c r="AD697" s="47">
        <f t="shared" si="267"/>
        <v>0</v>
      </c>
      <c r="AE697" s="43">
        <v>0</v>
      </c>
      <c r="AF697" s="47">
        <f t="shared" si="275"/>
        <v>0</v>
      </c>
      <c r="AG697" s="43">
        <v>0</v>
      </c>
      <c r="AH697" s="47">
        <f t="shared" si="275"/>
        <v>0</v>
      </c>
      <c r="AI697" s="43">
        <v>0</v>
      </c>
      <c r="AJ697" s="47">
        <f t="shared" si="275"/>
        <v>0</v>
      </c>
      <c r="AK697" s="43">
        <v>0</v>
      </c>
      <c r="AL697" s="47">
        <f t="shared" si="275"/>
        <v>0</v>
      </c>
      <c r="AM697" s="43">
        <v>0</v>
      </c>
      <c r="AN697" s="47">
        <f t="shared" si="276"/>
        <v>0</v>
      </c>
      <c r="AO697" s="43">
        <v>0</v>
      </c>
      <c r="AP697" s="47">
        <f t="shared" si="276"/>
        <v>0</v>
      </c>
      <c r="AQ697" s="43">
        <f>SUM(AQ698)</f>
        <v>2600</v>
      </c>
      <c r="AR697" s="47">
        <f t="shared" si="276"/>
        <v>2600</v>
      </c>
      <c r="AS697" s="43">
        <f>SUM(AS698)</f>
        <v>0</v>
      </c>
      <c r="AT697" s="47">
        <f t="shared" si="276"/>
        <v>2600</v>
      </c>
      <c r="AU697" s="43">
        <f>SUM(AU698)</f>
        <v>0</v>
      </c>
      <c r="AV697" s="47">
        <f t="shared" si="281"/>
        <v>2600</v>
      </c>
      <c r="AW697" s="43">
        <f>SUM(AW698)</f>
        <v>0</v>
      </c>
      <c r="AX697" s="47">
        <f t="shared" si="281"/>
        <v>2600</v>
      </c>
    </row>
    <row r="698" spans="1:50" ht="19.5" customHeight="1" x14ac:dyDescent="0.45">
      <c r="A698" s="15"/>
      <c r="B698" s="48"/>
      <c r="C698" s="45" t="s">
        <v>328</v>
      </c>
      <c r="D698" s="45" t="s">
        <v>602</v>
      </c>
      <c r="E698" s="45">
        <v>500</v>
      </c>
      <c r="F698" s="46">
        <v>1</v>
      </c>
      <c r="G698" s="43">
        <v>0</v>
      </c>
      <c r="H698" s="43">
        <f>H699+H701</f>
        <v>0</v>
      </c>
      <c r="I698" s="43">
        <f t="shared" si="280"/>
        <v>0</v>
      </c>
      <c r="J698" s="43">
        <f>J699+J701</f>
        <v>0</v>
      </c>
      <c r="K698" s="43">
        <f t="shared" si="272"/>
        <v>0</v>
      </c>
      <c r="L698" s="43">
        <f>L699+L701</f>
        <v>0</v>
      </c>
      <c r="M698" s="46">
        <f t="shared" si="277"/>
        <v>0</v>
      </c>
      <c r="N698" s="43">
        <f>N699+N701</f>
        <v>0</v>
      </c>
      <c r="O698" s="46">
        <f t="shared" si="283"/>
        <v>0</v>
      </c>
      <c r="P698" s="43">
        <f>P699+P701</f>
        <v>0</v>
      </c>
      <c r="Q698" s="46">
        <f t="shared" si="268"/>
        <v>0</v>
      </c>
      <c r="R698" s="43">
        <f>R699+R701</f>
        <v>0</v>
      </c>
      <c r="S698" s="46">
        <f t="shared" si="269"/>
        <v>0</v>
      </c>
      <c r="T698" s="43">
        <f>T699+T701</f>
        <v>0</v>
      </c>
      <c r="U698" s="46">
        <f t="shared" si="270"/>
        <v>0</v>
      </c>
      <c r="V698" s="46"/>
      <c r="W698" s="46">
        <f t="shared" si="271"/>
        <v>0</v>
      </c>
      <c r="X698" s="46">
        <f>X699+X701</f>
        <v>0</v>
      </c>
      <c r="Y698" s="43">
        <f>Y699+Y701</f>
        <v>0</v>
      </c>
      <c r="Z698" s="43">
        <f t="shared" si="282"/>
        <v>0</v>
      </c>
      <c r="AA698" s="43">
        <f>AA699+AA701</f>
        <v>0</v>
      </c>
      <c r="AB698" s="47">
        <f t="shared" si="267"/>
        <v>0</v>
      </c>
      <c r="AC698" s="43">
        <f>AC699+AC701</f>
        <v>0</v>
      </c>
      <c r="AD698" s="47">
        <f t="shared" si="267"/>
        <v>0</v>
      </c>
      <c r="AE698" s="43">
        <f>AE699+AE701</f>
        <v>0</v>
      </c>
      <c r="AF698" s="47">
        <f t="shared" si="275"/>
        <v>0</v>
      </c>
      <c r="AG698" s="43">
        <f>AG699+AG701</f>
        <v>0</v>
      </c>
      <c r="AH698" s="47">
        <f t="shared" si="275"/>
        <v>0</v>
      </c>
      <c r="AI698" s="43">
        <f>AI699+AI701</f>
        <v>0</v>
      </c>
      <c r="AJ698" s="47">
        <f t="shared" si="275"/>
        <v>0</v>
      </c>
      <c r="AK698" s="43">
        <f>AK699+AK701</f>
        <v>0</v>
      </c>
      <c r="AL698" s="47">
        <f t="shared" si="275"/>
        <v>0</v>
      </c>
      <c r="AM698" s="43">
        <f>AM699+AM701</f>
        <v>0</v>
      </c>
      <c r="AN698" s="47">
        <f t="shared" si="276"/>
        <v>0</v>
      </c>
      <c r="AO698" s="43">
        <f>AO699+AO701</f>
        <v>0</v>
      </c>
      <c r="AP698" s="47">
        <f t="shared" si="276"/>
        <v>0</v>
      </c>
      <c r="AQ698" s="43">
        <v>2600</v>
      </c>
      <c r="AR698" s="47">
        <f t="shared" si="276"/>
        <v>2600</v>
      </c>
      <c r="AS698" s="43"/>
      <c r="AT698" s="47">
        <f t="shared" si="276"/>
        <v>2600</v>
      </c>
      <c r="AU698" s="43"/>
      <c r="AV698" s="47">
        <f t="shared" si="281"/>
        <v>2600</v>
      </c>
      <c r="AW698" s="43"/>
      <c r="AX698" s="47">
        <f t="shared" si="281"/>
        <v>2600</v>
      </c>
    </row>
    <row r="699" spans="1:50" ht="101.25" hidden="1" customHeight="1" x14ac:dyDescent="0.45">
      <c r="A699" s="15"/>
      <c r="B699" s="48"/>
      <c r="C699" s="45" t="s">
        <v>329</v>
      </c>
      <c r="D699" s="45" t="s">
        <v>330</v>
      </c>
      <c r="E699" s="45"/>
      <c r="F699" s="46"/>
      <c r="G699" s="43">
        <f>G700+G702</f>
        <v>0</v>
      </c>
      <c r="H699" s="43">
        <f>H700</f>
        <v>0</v>
      </c>
      <c r="I699" s="43">
        <f t="shared" si="280"/>
        <v>0</v>
      </c>
      <c r="J699" s="43">
        <f>J700</f>
        <v>0</v>
      </c>
      <c r="K699" s="43">
        <f t="shared" si="272"/>
        <v>0</v>
      </c>
      <c r="L699" s="43">
        <f>L700</f>
        <v>0</v>
      </c>
      <c r="M699" s="46">
        <f t="shared" si="277"/>
        <v>0</v>
      </c>
      <c r="N699" s="43">
        <f>N700</f>
        <v>0</v>
      </c>
      <c r="O699" s="46">
        <f t="shared" si="283"/>
        <v>0</v>
      </c>
      <c r="P699" s="43">
        <f>P700</f>
        <v>0</v>
      </c>
      <c r="Q699" s="46">
        <f t="shared" si="268"/>
        <v>0</v>
      </c>
      <c r="R699" s="43">
        <f>R700</f>
        <v>0</v>
      </c>
      <c r="S699" s="46">
        <f t="shared" si="269"/>
        <v>0</v>
      </c>
      <c r="T699" s="43">
        <f>T700</f>
        <v>0</v>
      </c>
      <c r="U699" s="46">
        <f t="shared" si="270"/>
        <v>0</v>
      </c>
      <c r="V699" s="46"/>
      <c r="W699" s="46">
        <f t="shared" si="271"/>
        <v>0</v>
      </c>
      <c r="X699" s="46">
        <f>X700</f>
        <v>0</v>
      </c>
      <c r="Y699" s="43">
        <f>Y700</f>
        <v>0</v>
      </c>
      <c r="Z699" s="43">
        <f t="shared" si="282"/>
        <v>0</v>
      </c>
      <c r="AA699" s="43">
        <f>AA700</f>
        <v>0</v>
      </c>
      <c r="AB699" s="47">
        <f t="shared" si="267"/>
        <v>0</v>
      </c>
      <c r="AC699" s="43">
        <f>AC700</f>
        <v>0</v>
      </c>
      <c r="AD699" s="47">
        <f t="shared" si="267"/>
        <v>0</v>
      </c>
      <c r="AE699" s="43">
        <f>AE700</f>
        <v>0</v>
      </c>
      <c r="AF699" s="47">
        <f t="shared" si="275"/>
        <v>0</v>
      </c>
      <c r="AG699" s="43">
        <f>AG700</f>
        <v>0</v>
      </c>
      <c r="AH699" s="47">
        <f t="shared" si="275"/>
        <v>0</v>
      </c>
      <c r="AI699" s="43">
        <f>AI700</f>
        <v>0</v>
      </c>
      <c r="AJ699" s="47">
        <f t="shared" si="275"/>
        <v>0</v>
      </c>
      <c r="AK699" s="43">
        <f>AK700</f>
        <v>0</v>
      </c>
      <c r="AL699" s="47">
        <f t="shared" si="275"/>
        <v>0</v>
      </c>
      <c r="AM699" s="43">
        <f>AM700</f>
        <v>0</v>
      </c>
      <c r="AN699" s="47">
        <f t="shared" si="276"/>
        <v>0</v>
      </c>
      <c r="AO699" s="43">
        <f>AO700</f>
        <v>0</v>
      </c>
      <c r="AP699" s="47">
        <f t="shared" si="276"/>
        <v>0</v>
      </c>
      <c r="AQ699" s="43">
        <f>AQ700</f>
        <v>0</v>
      </c>
      <c r="AR699" s="47">
        <f t="shared" si="276"/>
        <v>0</v>
      </c>
      <c r="AS699" s="43">
        <f>AS700</f>
        <v>0</v>
      </c>
      <c r="AT699" s="47">
        <f t="shared" si="276"/>
        <v>0</v>
      </c>
      <c r="AU699" s="43">
        <f>AU700</f>
        <v>0</v>
      </c>
      <c r="AV699" s="47">
        <f t="shared" si="281"/>
        <v>0</v>
      </c>
      <c r="AW699" s="43">
        <f>AW700</f>
        <v>0</v>
      </c>
      <c r="AX699" s="47">
        <f t="shared" si="281"/>
        <v>0</v>
      </c>
    </row>
    <row r="700" spans="1:50" ht="60.75" hidden="1" customHeight="1" x14ac:dyDescent="0.45">
      <c r="A700" s="15"/>
      <c r="B700" s="48"/>
      <c r="C700" s="45" t="s">
        <v>331</v>
      </c>
      <c r="D700" s="45" t="s">
        <v>330</v>
      </c>
      <c r="E700" s="45"/>
      <c r="F700" s="46"/>
      <c r="G700" s="43">
        <f>G701</f>
        <v>0</v>
      </c>
      <c r="H700" s="43"/>
      <c r="I700" s="43">
        <f t="shared" si="280"/>
        <v>0</v>
      </c>
      <c r="J700" s="43"/>
      <c r="K700" s="43">
        <f t="shared" si="272"/>
        <v>0</v>
      </c>
      <c r="L700" s="43"/>
      <c r="M700" s="46">
        <f t="shared" ref="M700:M728" si="284">K700+L700</f>
        <v>0</v>
      </c>
      <c r="N700" s="43"/>
      <c r="O700" s="46">
        <f t="shared" si="283"/>
        <v>0</v>
      </c>
      <c r="P700" s="43"/>
      <c r="Q700" s="46">
        <f t="shared" si="268"/>
        <v>0</v>
      </c>
      <c r="R700" s="43"/>
      <c r="S700" s="46">
        <f t="shared" si="269"/>
        <v>0</v>
      </c>
      <c r="T700" s="43"/>
      <c r="U700" s="46">
        <f t="shared" si="270"/>
        <v>0</v>
      </c>
      <c r="V700" s="46"/>
      <c r="W700" s="46">
        <f t="shared" si="271"/>
        <v>0</v>
      </c>
      <c r="X700" s="46"/>
      <c r="Y700" s="43"/>
      <c r="Z700" s="43">
        <f t="shared" si="282"/>
        <v>0</v>
      </c>
      <c r="AA700" s="43"/>
      <c r="AB700" s="47">
        <f t="shared" si="267"/>
        <v>0</v>
      </c>
      <c r="AC700" s="43"/>
      <c r="AD700" s="47">
        <f t="shared" si="267"/>
        <v>0</v>
      </c>
      <c r="AE700" s="43"/>
      <c r="AF700" s="47">
        <f t="shared" si="275"/>
        <v>0</v>
      </c>
      <c r="AG700" s="43"/>
      <c r="AH700" s="47">
        <f t="shared" si="275"/>
        <v>0</v>
      </c>
      <c r="AI700" s="43"/>
      <c r="AJ700" s="47">
        <f t="shared" si="275"/>
        <v>0</v>
      </c>
      <c r="AK700" s="43"/>
      <c r="AL700" s="47">
        <f t="shared" si="275"/>
        <v>0</v>
      </c>
      <c r="AM700" s="43"/>
      <c r="AN700" s="47">
        <f t="shared" si="276"/>
        <v>0</v>
      </c>
      <c r="AO700" s="43"/>
      <c r="AP700" s="47">
        <f t="shared" si="276"/>
        <v>0</v>
      </c>
      <c r="AQ700" s="43"/>
      <c r="AR700" s="47">
        <f t="shared" si="276"/>
        <v>0</v>
      </c>
      <c r="AS700" s="43"/>
      <c r="AT700" s="47">
        <f t="shared" si="276"/>
        <v>0</v>
      </c>
      <c r="AU700" s="43"/>
      <c r="AV700" s="47">
        <f t="shared" si="281"/>
        <v>0</v>
      </c>
      <c r="AW700" s="43"/>
      <c r="AX700" s="47">
        <f t="shared" si="281"/>
        <v>0</v>
      </c>
    </row>
    <row r="701" spans="1:50" ht="20.25" hidden="1" customHeight="1" x14ac:dyDescent="0.45">
      <c r="A701" s="15"/>
      <c r="B701" s="48"/>
      <c r="C701" s="45" t="s">
        <v>328</v>
      </c>
      <c r="D701" s="45" t="s">
        <v>330</v>
      </c>
      <c r="E701" s="45">
        <v>500</v>
      </c>
      <c r="F701" s="46">
        <v>1</v>
      </c>
      <c r="G701" s="43"/>
      <c r="H701" s="43">
        <f>H702</f>
        <v>0</v>
      </c>
      <c r="I701" s="43">
        <f t="shared" si="280"/>
        <v>0</v>
      </c>
      <c r="J701" s="43">
        <f>J702</f>
        <v>0</v>
      </c>
      <c r="K701" s="43">
        <f t="shared" si="272"/>
        <v>0</v>
      </c>
      <c r="L701" s="43">
        <f>L702</f>
        <v>0</v>
      </c>
      <c r="M701" s="46">
        <f t="shared" si="284"/>
        <v>0</v>
      </c>
      <c r="N701" s="43">
        <f>N702</f>
        <v>0</v>
      </c>
      <c r="O701" s="46">
        <f t="shared" si="283"/>
        <v>0</v>
      </c>
      <c r="P701" s="43">
        <f>P702</f>
        <v>0</v>
      </c>
      <c r="Q701" s="46">
        <f t="shared" si="268"/>
        <v>0</v>
      </c>
      <c r="R701" s="43">
        <f>R702</f>
        <v>0</v>
      </c>
      <c r="S701" s="46">
        <f t="shared" si="269"/>
        <v>0</v>
      </c>
      <c r="T701" s="43">
        <f>T702</f>
        <v>0</v>
      </c>
      <c r="U701" s="46">
        <f t="shared" si="270"/>
        <v>0</v>
      </c>
      <c r="V701" s="46"/>
      <c r="W701" s="46">
        <f t="shared" si="271"/>
        <v>0</v>
      </c>
      <c r="X701" s="46">
        <f>X702</f>
        <v>0</v>
      </c>
      <c r="Y701" s="43">
        <f>Y702</f>
        <v>0</v>
      </c>
      <c r="Z701" s="43">
        <f t="shared" si="282"/>
        <v>0</v>
      </c>
      <c r="AA701" s="43">
        <f>AA702</f>
        <v>0</v>
      </c>
      <c r="AB701" s="47">
        <f t="shared" si="267"/>
        <v>0</v>
      </c>
      <c r="AC701" s="43">
        <f>AC702</f>
        <v>0</v>
      </c>
      <c r="AD701" s="47">
        <f t="shared" si="267"/>
        <v>0</v>
      </c>
      <c r="AE701" s="43">
        <f>AE702</f>
        <v>0</v>
      </c>
      <c r="AF701" s="47">
        <f t="shared" si="275"/>
        <v>0</v>
      </c>
      <c r="AG701" s="43">
        <f>AG702</f>
        <v>0</v>
      </c>
      <c r="AH701" s="47">
        <f t="shared" si="275"/>
        <v>0</v>
      </c>
      <c r="AI701" s="43">
        <f>AI702</f>
        <v>0</v>
      </c>
      <c r="AJ701" s="47">
        <f t="shared" si="275"/>
        <v>0</v>
      </c>
      <c r="AK701" s="43">
        <f>AK702</f>
        <v>0</v>
      </c>
      <c r="AL701" s="47">
        <f t="shared" si="275"/>
        <v>0</v>
      </c>
      <c r="AM701" s="43">
        <f>AM702</f>
        <v>0</v>
      </c>
      <c r="AN701" s="47">
        <f t="shared" si="276"/>
        <v>0</v>
      </c>
      <c r="AO701" s="43">
        <f>AO702</f>
        <v>0</v>
      </c>
      <c r="AP701" s="47">
        <f t="shared" si="276"/>
        <v>0</v>
      </c>
      <c r="AQ701" s="43">
        <f>AQ702</f>
        <v>0</v>
      </c>
      <c r="AR701" s="47">
        <f t="shared" si="276"/>
        <v>0</v>
      </c>
      <c r="AS701" s="43">
        <f>AS702</f>
        <v>0</v>
      </c>
      <c r="AT701" s="47">
        <f t="shared" si="276"/>
        <v>0</v>
      </c>
      <c r="AU701" s="43">
        <f>AU702</f>
        <v>0</v>
      </c>
      <c r="AV701" s="47">
        <f t="shared" si="281"/>
        <v>0</v>
      </c>
      <c r="AW701" s="43">
        <f>AW702</f>
        <v>0</v>
      </c>
      <c r="AX701" s="47">
        <f t="shared" si="281"/>
        <v>0</v>
      </c>
    </row>
    <row r="702" spans="1:50" ht="101.25" hidden="1" customHeight="1" x14ac:dyDescent="0.45">
      <c r="A702" s="15"/>
      <c r="B702" s="48"/>
      <c r="C702" s="45" t="s">
        <v>332</v>
      </c>
      <c r="D702" s="45" t="s">
        <v>330</v>
      </c>
      <c r="E702" s="45"/>
      <c r="F702" s="46"/>
      <c r="G702" s="43">
        <f>G703</f>
        <v>0</v>
      </c>
      <c r="H702" s="43"/>
      <c r="I702" s="43">
        <f t="shared" si="280"/>
        <v>0</v>
      </c>
      <c r="J702" s="43"/>
      <c r="K702" s="43">
        <f t="shared" si="272"/>
        <v>0</v>
      </c>
      <c r="L702" s="43"/>
      <c r="M702" s="46">
        <f t="shared" si="284"/>
        <v>0</v>
      </c>
      <c r="N702" s="43"/>
      <c r="O702" s="46">
        <f t="shared" si="283"/>
        <v>0</v>
      </c>
      <c r="P702" s="43"/>
      <c r="Q702" s="46">
        <f t="shared" si="268"/>
        <v>0</v>
      </c>
      <c r="R702" s="43"/>
      <c r="S702" s="46">
        <f t="shared" si="269"/>
        <v>0</v>
      </c>
      <c r="T702" s="43"/>
      <c r="U702" s="46">
        <f t="shared" si="270"/>
        <v>0</v>
      </c>
      <c r="V702" s="46"/>
      <c r="W702" s="46">
        <f t="shared" si="271"/>
        <v>0</v>
      </c>
      <c r="X702" s="46"/>
      <c r="Y702" s="43"/>
      <c r="Z702" s="43">
        <f t="shared" si="282"/>
        <v>0</v>
      </c>
      <c r="AA702" s="43"/>
      <c r="AB702" s="47">
        <f t="shared" ref="AB702:AD729" si="285">Z702+AA702</f>
        <v>0</v>
      </c>
      <c r="AC702" s="43"/>
      <c r="AD702" s="47">
        <f t="shared" si="285"/>
        <v>0</v>
      </c>
      <c r="AE702" s="43"/>
      <c r="AF702" s="47">
        <f t="shared" si="275"/>
        <v>0</v>
      </c>
      <c r="AG702" s="43"/>
      <c r="AH702" s="47">
        <f t="shared" si="275"/>
        <v>0</v>
      </c>
      <c r="AI702" s="43"/>
      <c r="AJ702" s="47">
        <f t="shared" si="275"/>
        <v>0</v>
      </c>
      <c r="AK702" s="43"/>
      <c r="AL702" s="47">
        <f t="shared" si="275"/>
        <v>0</v>
      </c>
      <c r="AM702" s="43"/>
      <c r="AN702" s="47">
        <f t="shared" si="276"/>
        <v>0</v>
      </c>
      <c r="AO702" s="43"/>
      <c r="AP702" s="47">
        <f t="shared" si="276"/>
        <v>0</v>
      </c>
      <c r="AQ702" s="43"/>
      <c r="AR702" s="47">
        <f t="shared" si="276"/>
        <v>0</v>
      </c>
      <c r="AS702" s="43"/>
      <c r="AT702" s="47">
        <f t="shared" si="276"/>
        <v>0</v>
      </c>
      <c r="AU702" s="43"/>
      <c r="AV702" s="47">
        <f t="shared" si="281"/>
        <v>0</v>
      </c>
      <c r="AW702" s="43"/>
      <c r="AX702" s="47">
        <f t="shared" si="281"/>
        <v>0</v>
      </c>
    </row>
    <row r="703" spans="1:50" ht="20.25" hidden="1" customHeight="1" x14ac:dyDescent="0.45">
      <c r="A703" s="15"/>
      <c r="B703" s="48"/>
      <c r="C703" s="45" t="s">
        <v>328</v>
      </c>
      <c r="D703" s="45" t="s">
        <v>330</v>
      </c>
      <c r="E703" s="45">
        <v>500</v>
      </c>
      <c r="F703" s="46">
        <v>1</v>
      </c>
      <c r="G703" s="43"/>
      <c r="H703" s="43">
        <v>0</v>
      </c>
      <c r="I703" s="43">
        <f t="shared" si="280"/>
        <v>0</v>
      </c>
      <c r="J703" s="43">
        <v>0</v>
      </c>
      <c r="K703" s="43">
        <f t="shared" si="272"/>
        <v>0</v>
      </c>
      <c r="L703" s="43">
        <f>L704</f>
        <v>0</v>
      </c>
      <c r="M703" s="43">
        <f>M704</f>
        <v>0</v>
      </c>
      <c r="N703" s="43">
        <v>0</v>
      </c>
      <c r="O703" s="43">
        <f t="shared" ref="O703:W703" si="286">O704</f>
        <v>0</v>
      </c>
      <c r="P703" s="43">
        <f t="shared" si="286"/>
        <v>0</v>
      </c>
      <c r="Q703" s="43">
        <f t="shared" si="286"/>
        <v>0</v>
      </c>
      <c r="R703" s="43">
        <f t="shared" si="286"/>
        <v>0</v>
      </c>
      <c r="S703" s="43">
        <f t="shared" si="286"/>
        <v>0</v>
      </c>
      <c r="T703" s="43">
        <f t="shared" si="286"/>
        <v>0</v>
      </c>
      <c r="U703" s="43">
        <f t="shared" si="286"/>
        <v>0</v>
      </c>
      <c r="V703" s="46">
        <f t="shared" si="286"/>
        <v>0</v>
      </c>
      <c r="W703" s="43">
        <f t="shared" si="286"/>
        <v>0</v>
      </c>
      <c r="X703" s="46">
        <v>0</v>
      </c>
      <c r="Y703" s="43">
        <v>0</v>
      </c>
      <c r="Z703" s="43">
        <f t="shared" si="282"/>
        <v>0</v>
      </c>
      <c r="AA703" s="43">
        <v>0</v>
      </c>
      <c r="AB703" s="47">
        <f t="shared" si="285"/>
        <v>0</v>
      </c>
      <c r="AC703" s="43">
        <v>0</v>
      </c>
      <c r="AD703" s="47">
        <f t="shared" si="285"/>
        <v>0</v>
      </c>
      <c r="AE703" s="43">
        <v>0</v>
      </c>
      <c r="AF703" s="47">
        <f t="shared" si="275"/>
        <v>0</v>
      </c>
      <c r="AG703" s="43">
        <v>0</v>
      </c>
      <c r="AH703" s="47">
        <f t="shared" si="275"/>
        <v>0</v>
      </c>
      <c r="AI703" s="43">
        <v>0</v>
      </c>
      <c r="AJ703" s="47">
        <f t="shared" si="275"/>
        <v>0</v>
      </c>
      <c r="AK703" s="43">
        <v>0</v>
      </c>
      <c r="AL703" s="47">
        <f t="shared" si="275"/>
        <v>0</v>
      </c>
      <c r="AM703" s="43">
        <v>0</v>
      </c>
      <c r="AN703" s="47">
        <f t="shared" si="276"/>
        <v>0</v>
      </c>
      <c r="AO703" s="43">
        <v>0</v>
      </c>
      <c r="AP703" s="47">
        <f t="shared" si="276"/>
        <v>0</v>
      </c>
      <c r="AQ703" s="43">
        <v>0</v>
      </c>
      <c r="AR703" s="47">
        <f t="shared" si="276"/>
        <v>0</v>
      </c>
      <c r="AS703" s="43">
        <v>0</v>
      </c>
      <c r="AT703" s="47">
        <f t="shared" si="276"/>
        <v>0</v>
      </c>
      <c r="AU703" s="43">
        <v>0</v>
      </c>
      <c r="AV703" s="47">
        <f t="shared" si="281"/>
        <v>0</v>
      </c>
      <c r="AW703" s="43">
        <v>0</v>
      </c>
      <c r="AX703" s="47">
        <f t="shared" si="281"/>
        <v>0</v>
      </c>
    </row>
    <row r="704" spans="1:50" ht="28.5" customHeight="1" x14ac:dyDescent="0.45">
      <c r="A704" s="15"/>
      <c r="B704" s="48"/>
      <c r="C704" s="45" t="s">
        <v>333</v>
      </c>
      <c r="D704" s="45" t="s">
        <v>334</v>
      </c>
      <c r="E704" s="45"/>
      <c r="F704" s="45"/>
      <c r="G704" s="43">
        <f>G705</f>
        <v>0</v>
      </c>
      <c r="H704" s="43"/>
      <c r="I704" s="43">
        <f t="shared" si="280"/>
        <v>0</v>
      </c>
      <c r="J704" s="43"/>
      <c r="K704" s="43"/>
      <c r="L704" s="43">
        <f>L705</f>
        <v>0</v>
      </c>
      <c r="M704" s="43">
        <f>M705</f>
        <v>0</v>
      </c>
      <c r="N704" s="43">
        <f>N705</f>
        <v>0</v>
      </c>
      <c r="O704" s="43">
        <f>O705</f>
        <v>0</v>
      </c>
      <c r="P704" s="43"/>
      <c r="Q704" s="43">
        <f>Q705</f>
        <v>0</v>
      </c>
      <c r="R704" s="43"/>
      <c r="S704" s="43">
        <f>S705</f>
        <v>0</v>
      </c>
      <c r="T704" s="43">
        <f>T705</f>
        <v>0</v>
      </c>
      <c r="U704" s="43">
        <f>U705</f>
        <v>0</v>
      </c>
      <c r="V704" s="46">
        <f>V705</f>
        <v>0</v>
      </c>
      <c r="W704" s="43">
        <f>W705</f>
        <v>0</v>
      </c>
      <c r="X704" s="46"/>
      <c r="Y704" s="43">
        <v>0</v>
      </c>
      <c r="Z704" s="43">
        <f t="shared" si="282"/>
        <v>0</v>
      </c>
      <c r="AA704" s="43">
        <v>0</v>
      </c>
      <c r="AB704" s="47">
        <f t="shared" si="285"/>
        <v>0</v>
      </c>
      <c r="AC704" s="43">
        <v>0</v>
      </c>
      <c r="AD704" s="47">
        <f t="shared" si="285"/>
        <v>0</v>
      </c>
      <c r="AE704" s="43">
        <v>0</v>
      </c>
      <c r="AF704" s="47">
        <f t="shared" si="275"/>
        <v>0</v>
      </c>
      <c r="AG704" s="43">
        <v>0</v>
      </c>
      <c r="AH704" s="47">
        <f t="shared" si="275"/>
        <v>0</v>
      </c>
      <c r="AI704" s="43">
        <v>0</v>
      </c>
      <c r="AJ704" s="47">
        <f t="shared" si="275"/>
        <v>0</v>
      </c>
      <c r="AK704" s="43">
        <v>0</v>
      </c>
      <c r="AL704" s="47">
        <f t="shared" si="275"/>
        <v>0</v>
      </c>
      <c r="AM704" s="43">
        <v>0</v>
      </c>
      <c r="AN704" s="47">
        <f t="shared" si="276"/>
        <v>0</v>
      </c>
      <c r="AO704" s="43">
        <v>0</v>
      </c>
      <c r="AP704" s="47">
        <f t="shared" si="276"/>
        <v>0</v>
      </c>
      <c r="AQ704" s="43">
        <f>AQ705</f>
        <v>4046.09</v>
      </c>
      <c r="AR704" s="47">
        <f t="shared" si="276"/>
        <v>4046.09</v>
      </c>
      <c r="AS704" s="43">
        <f>AS705</f>
        <v>0</v>
      </c>
      <c r="AT704" s="47">
        <f t="shared" si="276"/>
        <v>4046.09</v>
      </c>
      <c r="AU704" s="43">
        <f>AU705</f>
        <v>2200</v>
      </c>
      <c r="AV704" s="47">
        <f t="shared" si="281"/>
        <v>6246.09</v>
      </c>
      <c r="AW704" s="43">
        <f>AW705</f>
        <v>0</v>
      </c>
      <c r="AX704" s="47">
        <f t="shared" si="281"/>
        <v>6246.09</v>
      </c>
    </row>
    <row r="705" spans="1:50" ht="30.75" customHeight="1" x14ac:dyDescent="0.45">
      <c r="A705" s="15"/>
      <c r="B705" s="48"/>
      <c r="C705" s="45" t="s">
        <v>390</v>
      </c>
      <c r="D705" s="45" t="s">
        <v>391</v>
      </c>
      <c r="E705" s="45"/>
      <c r="F705" s="45"/>
      <c r="G705" s="43">
        <f>G706</f>
        <v>0</v>
      </c>
      <c r="H705" s="43"/>
      <c r="I705" s="43">
        <f t="shared" si="280"/>
        <v>0</v>
      </c>
      <c r="J705" s="43"/>
      <c r="K705" s="43"/>
      <c r="L705" s="43"/>
      <c r="M705" s="43">
        <f>L705+K705</f>
        <v>0</v>
      </c>
      <c r="N705" s="43"/>
      <c r="O705" s="43">
        <f>N705+M705</f>
        <v>0</v>
      </c>
      <c r="P705" s="43"/>
      <c r="Q705" s="43">
        <f>P705+O705</f>
        <v>0</v>
      </c>
      <c r="R705" s="43"/>
      <c r="S705" s="43">
        <f>R705+Q705</f>
        <v>0</v>
      </c>
      <c r="T705" s="43"/>
      <c r="U705" s="43">
        <f>T705+S705</f>
        <v>0</v>
      </c>
      <c r="V705" s="46"/>
      <c r="W705" s="43">
        <f>V705+U705</f>
        <v>0</v>
      </c>
      <c r="X705" s="46"/>
      <c r="Y705" s="43">
        <v>0</v>
      </c>
      <c r="Z705" s="43">
        <f t="shared" si="282"/>
        <v>0</v>
      </c>
      <c r="AA705" s="43">
        <v>0</v>
      </c>
      <c r="AB705" s="47">
        <f t="shared" si="285"/>
        <v>0</v>
      </c>
      <c r="AC705" s="43">
        <v>0</v>
      </c>
      <c r="AD705" s="47">
        <f t="shared" si="285"/>
        <v>0</v>
      </c>
      <c r="AE705" s="43">
        <v>0</v>
      </c>
      <c r="AF705" s="47">
        <f t="shared" si="275"/>
        <v>0</v>
      </c>
      <c r="AG705" s="43">
        <v>0</v>
      </c>
      <c r="AH705" s="47">
        <f t="shared" si="275"/>
        <v>0</v>
      </c>
      <c r="AI705" s="43">
        <v>0</v>
      </c>
      <c r="AJ705" s="47">
        <f t="shared" si="275"/>
        <v>0</v>
      </c>
      <c r="AK705" s="43">
        <v>0</v>
      </c>
      <c r="AL705" s="47">
        <f t="shared" si="275"/>
        <v>0</v>
      </c>
      <c r="AM705" s="43">
        <v>0</v>
      </c>
      <c r="AN705" s="47">
        <f t="shared" si="276"/>
        <v>0</v>
      </c>
      <c r="AO705" s="43">
        <v>0</v>
      </c>
      <c r="AP705" s="47">
        <f t="shared" si="276"/>
        <v>0</v>
      </c>
      <c r="AQ705" s="43">
        <f>AQ706</f>
        <v>4046.09</v>
      </c>
      <c r="AR705" s="47">
        <f t="shared" si="276"/>
        <v>4046.09</v>
      </c>
      <c r="AS705" s="43">
        <f>AS706</f>
        <v>0</v>
      </c>
      <c r="AT705" s="47">
        <f t="shared" si="276"/>
        <v>4046.09</v>
      </c>
      <c r="AU705" s="43">
        <f>AU706</f>
        <v>2200</v>
      </c>
      <c r="AV705" s="47">
        <f t="shared" si="281"/>
        <v>6246.09</v>
      </c>
      <c r="AW705" s="43">
        <f>AW706</f>
        <v>0</v>
      </c>
      <c r="AX705" s="47">
        <f t="shared" si="281"/>
        <v>6246.09</v>
      </c>
    </row>
    <row r="706" spans="1:50" ht="29.25" customHeight="1" x14ac:dyDescent="0.45">
      <c r="A706" s="15"/>
      <c r="B706" s="48"/>
      <c r="C706" s="45" t="s">
        <v>392</v>
      </c>
      <c r="D706" s="45" t="s">
        <v>391</v>
      </c>
      <c r="E706" s="45">
        <v>700</v>
      </c>
      <c r="F706" s="45"/>
      <c r="G706" s="43">
        <v>0</v>
      </c>
      <c r="H706" s="43"/>
      <c r="I706" s="43">
        <f t="shared" si="280"/>
        <v>0</v>
      </c>
      <c r="J706" s="43">
        <f>J707+J710+J715</f>
        <v>0</v>
      </c>
      <c r="K706" s="43">
        <f t="shared" si="272"/>
        <v>0</v>
      </c>
      <c r="L706" s="43">
        <f>L707+L710+L715</f>
        <v>0</v>
      </c>
      <c r="M706" s="46">
        <f t="shared" si="284"/>
        <v>0</v>
      </c>
      <c r="N706" s="43">
        <f>N707+N710+N715</f>
        <v>0</v>
      </c>
      <c r="O706" s="46">
        <f t="shared" ref="O706:O717" si="287">M706+N706</f>
        <v>0</v>
      </c>
      <c r="P706" s="43">
        <f>P707+P710+P715</f>
        <v>0</v>
      </c>
      <c r="Q706" s="46">
        <f t="shared" si="268"/>
        <v>0</v>
      </c>
      <c r="R706" s="43">
        <f>R707+R710+R715</f>
        <v>0</v>
      </c>
      <c r="S706" s="46">
        <f t="shared" si="269"/>
        <v>0</v>
      </c>
      <c r="T706" s="43">
        <f>T707+T710+T715</f>
        <v>0</v>
      </c>
      <c r="U706" s="46">
        <f t="shared" si="270"/>
        <v>0</v>
      </c>
      <c r="V706" s="46"/>
      <c r="W706" s="46">
        <f t="shared" si="271"/>
        <v>0</v>
      </c>
      <c r="X706" s="46">
        <f>X707+X710+X715</f>
        <v>0</v>
      </c>
      <c r="Y706" s="43">
        <v>0</v>
      </c>
      <c r="Z706" s="43">
        <f t="shared" si="282"/>
        <v>0</v>
      </c>
      <c r="AA706" s="43">
        <v>0</v>
      </c>
      <c r="AB706" s="47">
        <f t="shared" si="285"/>
        <v>0</v>
      </c>
      <c r="AC706" s="43">
        <v>0</v>
      </c>
      <c r="AD706" s="47">
        <f t="shared" si="285"/>
        <v>0</v>
      </c>
      <c r="AE706" s="43">
        <v>0</v>
      </c>
      <c r="AF706" s="47">
        <f t="shared" si="275"/>
        <v>0</v>
      </c>
      <c r="AG706" s="43">
        <v>0</v>
      </c>
      <c r="AH706" s="47">
        <f t="shared" si="275"/>
        <v>0</v>
      </c>
      <c r="AI706" s="43">
        <v>0</v>
      </c>
      <c r="AJ706" s="47">
        <f t="shared" si="275"/>
        <v>0</v>
      </c>
      <c r="AK706" s="43">
        <v>0</v>
      </c>
      <c r="AL706" s="47">
        <f t="shared" si="275"/>
        <v>0</v>
      </c>
      <c r="AM706" s="43">
        <v>0</v>
      </c>
      <c r="AN706" s="47">
        <f t="shared" si="276"/>
        <v>0</v>
      </c>
      <c r="AO706" s="43">
        <v>0</v>
      </c>
      <c r="AP706" s="47">
        <f t="shared" si="276"/>
        <v>0</v>
      </c>
      <c r="AQ706" s="43">
        <v>4046.09</v>
      </c>
      <c r="AR706" s="47">
        <f t="shared" si="276"/>
        <v>4046.09</v>
      </c>
      <c r="AS706" s="43"/>
      <c r="AT706" s="47">
        <f t="shared" ref="AT706:AX729" si="288">AR706+AS706</f>
        <v>4046.09</v>
      </c>
      <c r="AU706" s="43">
        <v>2200</v>
      </c>
      <c r="AV706" s="47">
        <f t="shared" si="288"/>
        <v>6246.09</v>
      </c>
      <c r="AW706" s="43">
        <v>0</v>
      </c>
      <c r="AX706" s="47">
        <f t="shared" si="288"/>
        <v>6246.09</v>
      </c>
    </row>
    <row r="707" spans="1:50" ht="50.25" customHeight="1" x14ac:dyDescent="0.45">
      <c r="A707" s="15"/>
      <c r="B707" s="48"/>
      <c r="C707" s="45" t="s">
        <v>484</v>
      </c>
      <c r="D707" s="45" t="s">
        <v>335</v>
      </c>
      <c r="E707" s="45"/>
      <c r="F707" s="46"/>
      <c r="G707" s="43">
        <f>G708+G711+G716</f>
        <v>0</v>
      </c>
      <c r="H707" s="43">
        <f>H708</f>
        <v>0</v>
      </c>
      <c r="I707" s="43">
        <f t="shared" si="280"/>
        <v>0</v>
      </c>
      <c r="J707" s="43">
        <f>J708</f>
        <v>0</v>
      </c>
      <c r="K707" s="43">
        <f t="shared" si="272"/>
        <v>0</v>
      </c>
      <c r="L707" s="43">
        <f>L708</f>
        <v>0</v>
      </c>
      <c r="M707" s="46">
        <f t="shared" si="284"/>
        <v>0</v>
      </c>
      <c r="N707" s="43">
        <f>N708</f>
        <v>0</v>
      </c>
      <c r="O707" s="46">
        <f t="shared" si="287"/>
        <v>0</v>
      </c>
      <c r="P707" s="43">
        <f>P708</f>
        <v>0</v>
      </c>
      <c r="Q707" s="46">
        <f t="shared" si="268"/>
        <v>0</v>
      </c>
      <c r="R707" s="43">
        <f>R708</f>
        <v>0</v>
      </c>
      <c r="S707" s="46">
        <f t="shared" si="269"/>
        <v>0</v>
      </c>
      <c r="T707" s="43">
        <f>T708</f>
        <v>0</v>
      </c>
      <c r="U707" s="46">
        <f t="shared" si="270"/>
        <v>0</v>
      </c>
      <c r="V707" s="46"/>
      <c r="W707" s="46">
        <f t="shared" si="271"/>
        <v>0</v>
      </c>
      <c r="X707" s="46">
        <f>X708</f>
        <v>0</v>
      </c>
      <c r="Y707" s="51">
        <f>Y708+Y711+Y716</f>
        <v>0</v>
      </c>
      <c r="Z707" s="43">
        <f t="shared" si="282"/>
        <v>0</v>
      </c>
      <c r="AA707" s="51">
        <f>AA708+AA711+AA716</f>
        <v>0</v>
      </c>
      <c r="AB707" s="47">
        <f t="shared" si="285"/>
        <v>0</v>
      </c>
      <c r="AC707" s="51">
        <f>AC708+AC711+AC716</f>
        <v>0</v>
      </c>
      <c r="AD707" s="47">
        <f t="shared" si="285"/>
        <v>0</v>
      </c>
      <c r="AE707" s="51">
        <f>AE708+AE711+AE716</f>
        <v>0</v>
      </c>
      <c r="AF707" s="47">
        <f t="shared" si="275"/>
        <v>0</v>
      </c>
      <c r="AG707" s="51">
        <f>AG708+AG711+AG716</f>
        <v>0</v>
      </c>
      <c r="AH707" s="47">
        <f t="shared" si="275"/>
        <v>0</v>
      </c>
      <c r="AI707" s="51">
        <f>AI708+AI711+AI716</f>
        <v>0</v>
      </c>
      <c r="AJ707" s="47">
        <f t="shared" si="275"/>
        <v>0</v>
      </c>
      <c r="AK707" s="51">
        <f>AK708+AK711+AK716</f>
        <v>0</v>
      </c>
      <c r="AL707" s="47">
        <f t="shared" si="275"/>
        <v>0</v>
      </c>
      <c r="AM707" s="51">
        <f>AM708+AM711+AM716</f>
        <v>0</v>
      </c>
      <c r="AN707" s="47">
        <f t="shared" si="276"/>
        <v>0</v>
      </c>
      <c r="AO707" s="51">
        <f>AO708+AO711+AO716</f>
        <v>0</v>
      </c>
      <c r="AP707" s="47">
        <f t="shared" si="276"/>
        <v>0</v>
      </c>
      <c r="AQ707" s="51">
        <f>AQ708+AQ711+AQ716</f>
        <v>5238.7420000000002</v>
      </c>
      <c r="AR707" s="47">
        <f t="shared" si="276"/>
        <v>5238.7420000000002</v>
      </c>
      <c r="AS707" s="51">
        <f>AS708+AS711+AS716</f>
        <v>0</v>
      </c>
      <c r="AT707" s="47">
        <f t="shared" si="288"/>
        <v>5238.7420000000002</v>
      </c>
      <c r="AU707" s="51">
        <f>AU708+AU711+AU716</f>
        <v>0</v>
      </c>
      <c r="AV707" s="47">
        <f t="shared" si="288"/>
        <v>5238.7420000000002</v>
      </c>
      <c r="AW707" s="51">
        <f>AW708+AW711+AW716</f>
        <v>0</v>
      </c>
      <c r="AX707" s="47">
        <f t="shared" si="288"/>
        <v>5238.7420000000002</v>
      </c>
    </row>
    <row r="708" spans="1:50" ht="25.2" x14ac:dyDescent="0.45">
      <c r="A708" s="15"/>
      <c r="B708" s="48"/>
      <c r="C708" s="45" t="s">
        <v>336</v>
      </c>
      <c r="D708" s="45" t="s">
        <v>337</v>
      </c>
      <c r="E708" s="45"/>
      <c r="F708" s="46"/>
      <c r="G708" s="43">
        <f>G709</f>
        <v>0</v>
      </c>
      <c r="H708" s="43">
        <f>H709</f>
        <v>0</v>
      </c>
      <c r="I708" s="43">
        <f t="shared" si="280"/>
        <v>0</v>
      </c>
      <c r="J708" s="43">
        <f>J709</f>
        <v>0</v>
      </c>
      <c r="K708" s="43">
        <f t="shared" si="272"/>
        <v>0</v>
      </c>
      <c r="L708" s="43">
        <f>L709</f>
        <v>0</v>
      </c>
      <c r="M708" s="46">
        <f t="shared" si="284"/>
        <v>0</v>
      </c>
      <c r="N708" s="43">
        <f>N709</f>
        <v>0</v>
      </c>
      <c r="O708" s="46">
        <f t="shared" si="287"/>
        <v>0</v>
      </c>
      <c r="P708" s="43">
        <f>P709</f>
        <v>0</v>
      </c>
      <c r="Q708" s="46">
        <f t="shared" si="268"/>
        <v>0</v>
      </c>
      <c r="R708" s="43">
        <f>R709</f>
        <v>0</v>
      </c>
      <c r="S708" s="46">
        <f t="shared" si="269"/>
        <v>0</v>
      </c>
      <c r="T708" s="43">
        <f>T709</f>
        <v>0</v>
      </c>
      <c r="U708" s="46">
        <f t="shared" si="270"/>
        <v>0</v>
      </c>
      <c r="V708" s="46"/>
      <c r="W708" s="46">
        <f t="shared" si="271"/>
        <v>0</v>
      </c>
      <c r="X708" s="46">
        <f>X709</f>
        <v>0</v>
      </c>
      <c r="Y708" s="43">
        <f>Y709</f>
        <v>0</v>
      </c>
      <c r="Z708" s="43">
        <f t="shared" si="282"/>
        <v>0</v>
      </c>
      <c r="AA708" s="43">
        <f>AA709</f>
        <v>0</v>
      </c>
      <c r="AB708" s="47">
        <f t="shared" si="285"/>
        <v>0</v>
      </c>
      <c r="AC708" s="43">
        <f>AC709</f>
        <v>0</v>
      </c>
      <c r="AD708" s="47">
        <f t="shared" si="285"/>
        <v>0</v>
      </c>
      <c r="AE708" s="43">
        <f>AE709</f>
        <v>0</v>
      </c>
      <c r="AF708" s="47">
        <f t="shared" si="275"/>
        <v>0</v>
      </c>
      <c r="AG708" s="43">
        <f>AG709</f>
        <v>0</v>
      </c>
      <c r="AH708" s="47">
        <f t="shared" si="275"/>
        <v>0</v>
      </c>
      <c r="AI708" s="43">
        <f>AI709</f>
        <v>0</v>
      </c>
      <c r="AJ708" s="47">
        <f t="shared" si="275"/>
        <v>0</v>
      </c>
      <c r="AK708" s="43">
        <f>AK709</f>
        <v>0</v>
      </c>
      <c r="AL708" s="47">
        <f t="shared" si="275"/>
        <v>0</v>
      </c>
      <c r="AM708" s="43">
        <f>AM709</f>
        <v>0</v>
      </c>
      <c r="AN708" s="47">
        <f t="shared" si="276"/>
        <v>0</v>
      </c>
      <c r="AO708" s="43">
        <f>AO709</f>
        <v>0</v>
      </c>
      <c r="AP708" s="47">
        <f t="shared" si="276"/>
        <v>0</v>
      </c>
      <c r="AQ708" s="43">
        <f>AQ709</f>
        <v>1232.7750000000001</v>
      </c>
      <c r="AR708" s="47">
        <f t="shared" si="276"/>
        <v>1232.7750000000001</v>
      </c>
      <c r="AS708" s="43">
        <f>AS709</f>
        <v>0</v>
      </c>
      <c r="AT708" s="47">
        <f t="shared" si="288"/>
        <v>1232.7750000000001</v>
      </c>
      <c r="AU708" s="43">
        <f>AU709</f>
        <v>0</v>
      </c>
      <c r="AV708" s="47">
        <f t="shared" si="288"/>
        <v>1232.7750000000001</v>
      </c>
      <c r="AW708" s="43">
        <f>AW709</f>
        <v>0</v>
      </c>
      <c r="AX708" s="47">
        <f t="shared" si="288"/>
        <v>1232.7750000000001</v>
      </c>
    </row>
    <row r="709" spans="1:50" ht="49.5" customHeight="1" x14ac:dyDescent="0.45">
      <c r="A709" s="15"/>
      <c r="B709" s="48"/>
      <c r="C709" s="45" t="s">
        <v>130</v>
      </c>
      <c r="D709" s="45" t="s">
        <v>338</v>
      </c>
      <c r="E709" s="45"/>
      <c r="F709" s="46"/>
      <c r="G709" s="43">
        <f>G710</f>
        <v>0</v>
      </c>
      <c r="H709" s="43"/>
      <c r="I709" s="43">
        <f t="shared" si="280"/>
        <v>0</v>
      </c>
      <c r="J709" s="43"/>
      <c r="K709" s="43">
        <f t="shared" si="272"/>
        <v>0</v>
      </c>
      <c r="L709" s="43"/>
      <c r="M709" s="46">
        <f t="shared" si="284"/>
        <v>0</v>
      </c>
      <c r="N709" s="43"/>
      <c r="O709" s="46">
        <f t="shared" si="287"/>
        <v>0</v>
      </c>
      <c r="P709" s="43"/>
      <c r="Q709" s="46">
        <f t="shared" si="268"/>
        <v>0</v>
      </c>
      <c r="R709" s="43"/>
      <c r="S709" s="46">
        <f t="shared" si="269"/>
        <v>0</v>
      </c>
      <c r="T709" s="43"/>
      <c r="U709" s="46">
        <f t="shared" si="270"/>
        <v>0</v>
      </c>
      <c r="V709" s="46"/>
      <c r="W709" s="46">
        <f t="shared" si="271"/>
        <v>0</v>
      </c>
      <c r="X709" s="46"/>
      <c r="Y709" s="43">
        <v>0</v>
      </c>
      <c r="Z709" s="43">
        <f t="shared" si="282"/>
        <v>0</v>
      </c>
      <c r="AA709" s="43">
        <v>0</v>
      </c>
      <c r="AB709" s="47">
        <f t="shared" si="285"/>
        <v>0</v>
      </c>
      <c r="AC709" s="43">
        <v>0</v>
      </c>
      <c r="AD709" s="47">
        <f t="shared" si="285"/>
        <v>0</v>
      </c>
      <c r="AE709" s="43">
        <v>0</v>
      </c>
      <c r="AF709" s="47">
        <f t="shared" si="275"/>
        <v>0</v>
      </c>
      <c r="AG709" s="43">
        <v>0</v>
      </c>
      <c r="AH709" s="47">
        <f t="shared" si="275"/>
        <v>0</v>
      </c>
      <c r="AI709" s="43">
        <v>0</v>
      </c>
      <c r="AJ709" s="47">
        <f t="shared" si="275"/>
        <v>0</v>
      </c>
      <c r="AK709" s="43">
        <v>0</v>
      </c>
      <c r="AL709" s="47">
        <f t="shared" si="275"/>
        <v>0</v>
      </c>
      <c r="AM709" s="43">
        <v>0</v>
      </c>
      <c r="AN709" s="47">
        <f t="shared" si="276"/>
        <v>0</v>
      </c>
      <c r="AO709" s="43">
        <v>0</v>
      </c>
      <c r="AP709" s="47">
        <f t="shared" si="276"/>
        <v>0</v>
      </c>
      <c r="AQ709" s="43">
        <f>AQ710</f>
        <v>1232.7750000000001</v>
      </c>
      <c r="AR709" s="47">
        <f t="shared" si="276"/>
        <v>1232.7750000000001</v>
      </c>
      <c r="AS709" s="43">
        <f>AS710</f>
        <v>0</v>
      </c>
      <c r="AT709" s="47">
        <f t="shared" si="288"/>
        <v>1232.7750000000001</v>
      </c>
      <c r="AU709" s="43">
        <f>AU710</f>
        <v>0</v>
      </c>
      <c r="AV709" s="47">
        <f t="shared" si="288"/>
        <v>1232.7750000000001</v>
      </c>
      <c r="AW709" s="43">
        <f>AW710</f>
        <v>0</v>
      </c>
      <c r="AX709" s="47">
        <f t="shared" si="288"/>
        <v>1232.7750000000001</v>
      </c>
    </row>
    <row r="710" spans="1:50" ht="102" customHeight="1" x14ac:dyDescent="0.45">
      <c r="A710" s="15"/>
      <c r="B710" s="48"/>
      <c r="C710" s="45" t="s">
        <v>113</v>
      </c>
      <c r="D710" s="45" t="s">
        <v>338</v>
      </c>
      <c r="E710" s="45">
        <v>100</v>
      </c>
      <c r="F710" s="46">
        <v>6</v>
      </c>
      <c r="G710" s="43">
        <v>0</v>
      </c>
      <c r="H710" s="43"/>
      <c r="I710" s="43">
        <f t="shared" si="280"/>
        <v>0</v>
      </c>
      <c r="J710" s="43">
        <f>J711</f>
        <v>0</v>
      </c>
      <c r="K710" s="43">
        <f t="shared" si="272"/>
        <v>0</v>
      </c>
      <c r="L710" s="43">
        <f>L711</f>
        <v>0</v>
      </c>
      <c r="M710" s="46">
        <f t="shared" si="284"/>
        <v>0</v>
      </c>
      <c r="N710" s="43">
        <f>N711</f>
        <v>0</v>
      </c>
      <c r="O710" s="46">
        <f t="shared" si="287"/>
        <v>0</v>
      </c>
      <c r="P710" s="43">
        <f>P711</f>
        <v>0</v>
      </c>
      <c r="Q710" s="46">
        <f t="shared" si="268"/>
        <v>0</v>
      </c>
      <c r="R710" s="43">
        <f>R711</f>
        <v>0</v>
      </c>
      <c r="S710" s="46">
        <f t="shared" si="269"/>
        <v>0</v>
      </c>
      <c r="T710" s="43">
        <f>T711</f>
        <v>0</v>
      </c>
      <c r="U710" s="46">
        <f t="shared" si="270"/>
        <v>0</v>
      </c>
      <c r="V710" s="46"/>
      <c r="W710" s="46">
        <f t="shared" si="271"/>
        <v>0</v>
      </c>
      <c r="X710" s="46">
        <f>X711</f>
        <v>0</v>
      </c>
      <c r="Y710" s="43">
        <v>0</v>
      </c>
      <c r="Z710" s="43">
        <f t="shared" si="282"/>
        <v>0</v>
      </c>
      <c r="AA710" s="43">
        <v>0</v>
      </c>
      <c r="AB710" s="47">
        <f t="shared" si="285"/>
        <v>0</v>
      </c>
      <c r="AC710" s="43">
        <v>0</v>
      </c>
      <c r="AD710" s="47">
        <f t="shared" si="285"/>
        <v>0</v>
      </c>
      <c r="AE710" s="43">
        <v>0</v>
      </c>
      <c r="AF710" s="47">
        <f t="shared" si="275"/>
        <v>0</v>
      </c>
      <c r="AG710" s="43">
        <v>0</v>
      </c>
      <c r="AH710" s="47">
        <f t="shared" si="275"/>
        <v>0</v>
      </c>
      <c r="AI710" s="43">
        <v>0</v>
      </c>
      <c r="AJ710" s="47">
        <f t="shared" si="275"/>
        <v>0</v>
      </c>
      <c r="AK710" s="43">
        <v>0</v>
      </c>
      <c r="AL710" s="47">
        <f t="shared" si="275"/>
        <v>0</v>
      </c>
      <c r="AM710" s="43">
        <v>0</v>
      </c>
      <c r="AN710" s="47">
        <f t="shared" si="276"/>
        <v>0</v>
      </c>
      <c r="AO710" s="43">
        <v>0</v>
      </c>
      <c r="AP710" s="47">
        <f t="shared" si="276"/>
        <v>0</v>
      </c>
      <c r="AQ710" s="43">
        <v>1232.7750000000001</v>
      </c>
      <c r="AR710" s="47">
        <f t="shared" si="276"/>
        <v>1232.7750000000001</v>
      </c>
      <c r="AS710" s="43"/>
      <c r="AT710" s="47">
        <f t="shared" si="288"/>
        <v>1232.7750000000001</v>
      </c>
      <c r="AU710" s="43"/>
      <c r="AV710" s="47">
        <f t="shared" si="288"/>
        <v>1232.7750000000001</v>
      </c>
      <c r="AW710" s="43"/>
      <c r="AX710" s="47">
        <f t="shared" si="288"/>
        <v>1232.7750000000001</v>
      </c>
    </row>
    <row r="711" spans="1:50" ht="25.2" x14ac:dyDescent="0.45">
      <c r="A711" s="15"/>
      <c r="B711" s="48"/>
      <c r="C711" s="45" t="s">
        <v>339</v>
      </c>
      <c r="D711" s="45" t="s">
        <v>340</v>
      </c>
      <c r="E711" s="45"/>
      <c r="F711" s="46"/>
      <c r="G711" s="43">
        <f>G712</f>
        <v>0</v>
      </c>
      <c r="H711" s="43">
        <f>H712+H713+H714</f>
        <v>0</v>
      </c>
      <c r="I711" s="43">
        <f t="shared" si="280"/>
        <v>0</v>
      </c>
      <c r="J711" s="43">
        <f>J712+J713+J714</f>
        <v>0</v>
      </c>
      <c r="K711" s="43">
        <f t="shared" si="272"/>
        <v>0</v>
      </c>
      <c r="L711" s="43">
        <f>L712+L713+L714</f>
        <v>0</v>
      </c>
      <c r="M711" s="46">
        <f t="shared" si="284"/>
        <v>0</v>
      </c>
      <c r="N711" s="43">
        <f>N712+N713+N714</f>
        <v>0</v>
      </c>
      <c r="O711" s="46">
        <f t="shared" si="287"/>
        <v>0</v>
      </c>
      <c r="P711" s="43">
        <f>P712+P713+P714</f>
        <v>0</v>
      </c>
      <c r="Q711" s="46">
        <f t="shared" si="268"/>
        <v>0</v>
      </c>
      <c r="R711" s="43">
        <f>R712+R713+R714</f>
        <v>0</v>
      </c>
      <c r="S711" s="46">
        <f t="shared" si="269"/>
        <v>0</v>
      </c>
      <c r="T711" s="43">
        <f>T712+T713+T714</f>
        <v>0</v>
      </c>
      <c r="U711" s="46">
        <f t="shared" si="270"/>
        <v>0</v>
      </c>
      <c r="V711" s="46"/>
      <c r="W711" s="46">
        <f t="shared" si="271"/>
        <v>0</v>
      </c>
      <c r="X711" s="46">
        <f>X712+X713+X714</f>
        <v>0</v>
      </c>
      <c r="Y711" s="43">
        <f>Y712+Y713+Y714</f>
        <v>0</v>
      </c>
      <c r="Z711" s="43">
        <f t="shared" si="282"/>
        <v>0</v>
      </c>
      <c r="AA711" s="43">
        <f>AA712+AA713+AA714</f>
        <v>0</v>
      </c>
      <c r="AB711" s="47">
        <f t="shared" si="285"/>
        <v>0</v>
      </c>
      <c r="AC711" s="43">
        <f>AC712+AC713+AC714</f>
        <v>0</v>
      </c>
      <c r="AD711" s="47">
        <f t="shared" si="285"/>
        <v>0</v>
      </c>
      <c r="AE711" s="43">
        <f>AE712+AE713+AE714</f>
        <v>0</v>
      </c>
      <c r="AF711" s="47">
        <f t="shared" si="275"/>
        <v>0</v>
      </c>
      <c r="AG711" s="43">
        <f>AG712+AG713+AG714</f>
        <v>0</v>
      </c>
      <c r="AH711" s="47">
        <f t="shared" si="275"/>
        <v>0</v>
      </c>
      <c r="AI711" s="43">
        <f>AI712+AI713+AI714</f>
        <v>0</v>
      </c>
      <c r="AJ711" s="47">
        <f t="shared" si="275"/>
        <v>0</v>
      </c>
      <c r="AK711" s="43">
        <f>AK712+AK713+AK714</f>
        <v>0</v>
      </c>
      <c r="AL711" s="47">
        <f t="shared" si="275"/>
        <v>0</v>
      </c>
      <c r="AM711" s="43">
        <f>AM712+AM713+AM714</f>
        <v>0</v>
      </c>
      <c r="AN711" s="47">
        <f t="shared" si="276"/>
        <v>0</v>
      </c>
      <c r="AO711" s="43">
        <f>AO712</f>
        <v>0</v>
      </c>
      <c r="AP711" s="47">
        <f t="shared" si="276"/>
        <v>0</v>
      </c>
      <c r="AQ711" s="43">
        <f>AQ712</f>
        <v>3420.9670000000001</v>
      </c>
      <c r="AR711" s="47">
        <f t="shared" si="276"/>
        <v>3420.9670000000001</v>
      </c>
      <c r="AS711" s="43">
        <f>AS712</f>
        <v>0</v>
      </c>
      <c r="AT711" s="47">
        <f t="shared" si="288"/>
        <v>3420.9670000000001</v>
      </c>
      <c r="AU711" s="43">
        <f>AU712</f>
        <v>0</v>
      </c>
      <c r="AV711" s="47">
        <f t="shared" si="288"/>
        <v>3420.9670000000001</v>
      </c>
      <c r="AW711" s="43">
        <f>AW712</f>
        <v>0</v>
      </c>
      <c r="AX711" s="47">
        <f t="shared" si="288"/>
        <v>3420.9670000000001</v>
      </c>
    </row>
    <row r="712" spans="1:50" ht="38.25" customHeight="1" x14ac:dyDescent="0.45">
      <c r="A712" s="15"/>
      <c r="B712" s="48"/>
      <c r="C712" s="45" t="s">
        <v>130</v>
      </c>
      <c r="D712" s="45" t="s">
        <v>341</v>
      </c>
      <c r="E712" s="45"/>
      <c r="F712" s="46"/>
      <c r="G712" s="43">
        <f>G713+G714+G715</f>
        <v>0</v>
      </c>
      <c r="H712" s="43">
        <v>0</v>
      </c>
      <c r="I712" s="43">
        <f t="shared" si="280"/>
        <v>0</v>
      </c>
      <c r="J712" s="43">
        <v>0</v>
      </c>
      <c r="K712" s="43">
        <f t="shared" si="272"/>
        <v>0</v>
      </c>
      <c r="L712" s="43">
        <v>0</v>
      </c>
      <c r="M712" s="46">
        <f t="shared" si="284"/>
        <v>0</v>
      </c>
      <c r="N712" s="43">
        <v>0</v>
      </c>
      <c r="O712" s="46">
        <f t="shared" si="287"/>
        <v>0</v>
      </c>
      <c r="P712" s="43">
        <v>0</v>
      </c>
      <c r="Q712" s="46">
        <f t="shared" si="268"/>
        <v>0</v>
      </c>
      <c r="R712" s="43">
        <v>0</v>
      </c>
      <c r="S712" s="46">
        <f t="shared" si="269"/>
        <v>0</v>
      </c>
      <c r="T712" s="43">
        <v>0</v>
      </c>
      <c r="U712" s="46">
        <f t="shared" si="270"/>
        <v>0</v>
      </c>
      <c r="V712" s="46"/>
      <c r="W712" s="46">
        <f t="shared" si="271"/>
        <v>0</v>
      </c>
      <c r="X712" s="46"/>
      <c r="Y712" s="43">
        <v>0</v>
      </c>
      <c r="Z712" s="43">
        <f t="shared" si="282"/>
        <v>0</v>
      </c>
      <c r="AA712" s="43">
        <v>0</v>
      </c>
      <c r="AB712" s="47">
        <f t="shared" si="285"/>
        <v>0</v>
      </c>
      <c r="AC712" s="43">
        <v>0</v>
      </c>
      <c r="AD712" s="47">
        <f t="shared" si="285"/>
        <v>0</v>
      </c>
      <c r="AE712" s="43">
        <v>0</v>
      </c>
      <c r="AF712" s="47">
        <f t="shared" si="275"/>
        <v>0</v>
      </c>
      <c r="AG712" s="43">
        <v>0</v>
      </c>
      <c r="AH712" s="47">
        <f t="shared" si="275"/>
        <v>0</v>
      </c>
      <c r="AI712" s="43">
        <v>0</v>
      </c>
      <c r="AJ712" s="47">
        <f t="shared" si="275"/>
        <v>0</v>
      </c>
      <c r="AK712" s="43">
        <v>0</v>
      </c>
      <c r="AL712" s="47">
        <f t="shared" si="275"/>
        <v>0</v>
      </c>
      <c r="AM712" s="43">
        <v>0</v>
      </c>
      <c r="AN712" s="47">
        <f t="shared" si="276"/>
        <v>0</v>
      </c>
      <c r="AO712" s="43">
        <f>AO713+AO714+AO715</f>
        <v>0</v>
      </c>
      <c r="AP712" s="47">
        <f t="shared" si="276"/>
        <v>0</v>
      </c>
      <c r="AQ712" s="43">
        <f>AQ713+AQ714+AQ715</f>
        <v>3420.9670000000001</v>
      </c>
      <c r="AR712" s="47">
        <f t="shared" si="276"/>
        <v>3420.9670000000001</v>
      </c>
      <c r="AS712" s="43">
        <f>AS713+AS714+AS715</f>
        <v>0</v>
      </c>
      <c r="AT712" s="47">
        <f t="shared" si="288"/>
        <v>3420.9670000000001</v>
      </c>
      <c r="AU712" s="43">
        <f>AU713+AU714+AU715</f>
        <v>0</v>
      </c>
      <c r="AV712" s="47">
        <f t="shared" si="288"/>
        <v>3420.9670000000001</v>
      </c>
      <c r="AW712" s="43">
        <f>AW713+AW714+AW715</f>
        <v>0</v>
      </c>
      <c r="AX712" s="47">
        <f t="shared" si="288"/>
        <v>3420.9670000000001</v>
      </c>
    </row>
    <row r="713" spans="1:50" ht="109.5" customHeight="1" x14ac:dyDescent="0.45">
      <c r="A713" s="15"/>
      <c r="B713" s="48"/>
      <c r="C713" s="45" t="s">
        <v>113</v>
      </c>
      <c r="D713" s="45" t="s">
        <v>341</v>
      </c>
      <c r="E713" s="45">
        <v>100</v>
      </c>
      <c r="F713" s="46">
        <v>6</v>
      </c>
      <c r="G713" s="43">
        <v>0</v>
      </c>
      <c r="H713" s="43"/>
      <c r="I713" s="43">
        <f t="shared" si="280"/>
        <v>0</v>
      </c>
      <c r="J713" s="43">
        <v>0</v>
      </c>
      <c r="K713" s="43">
        <f t="shared" si="272"/>
        <v>0</v>
      </c>
      <c r="L713" s="43">
        <v>0</v>
      </c>
      <c r="M713" s="46">
        <f t="shared" si="284"/>
        <v>0</v>
      </c>
      <c r="N713" s="43">
        <v>0</v>
      </c>
      <c r="O713" s="46">
        <f t="shared" si="287"/>
        <v>0</v>
      </c>
      <c r="P713" s="43">
        <v>0</v>
      </c>
      <c r="Q713" s="46">
        <f t="shared" ref="Q713:Q727" si="289">O713+P713</f>
        <v>0</v>
      </c>
      <c r="R713" s="43">
        <v>0</v>
      </c>
      <c r="S713" s="46">
        <f t="shared" ref="S713:S727" si="290">Q713+R713</f>
        <v>0</v>
      </c>
      <c r="T713" s="43">
        <v>0</v>
      </c>
      <c r="U713" s="46">
        <f t="shared" ref="U713:U727" si="291">S713+T713</f>
        <v>0</v>
      </c>
      <c r="V713" s="46"/>
      <c r="W713" s="46">
        <f t="shared" ref="W713:W727" si="292">U713+V713</f>
        <v>0</v>
      </c>
      <c r="X713" s="46"/>
      <c r="Y713" s="43">
        <v>0</v>
      </c>
      <c r="Z713" s="43">
        <f t="shared" si="282"/>
        <v>0</v>
      </c>
      <c r="AA713" s="43">
        <v>0</v>
      </c>
      <c r="AB713" s="47">
        <f t="shared" si="285"/>
        <v>0</v>
      </c>
      <c r="AC713" s="43">
        <v>0</v>
      </c>
      <c r="AD713" s="47">
        <f t="shared" si="285"/>
        <v>0</v>
      </c>
      <c r="AE713" s="43">
        <v>0</v>
      </c>
      <c r="AF713" s="47">
        <f t="shared" si="275"/>
        <v>0</v>
      </c>
      <c r="AG713" s="43">
        <v>0</v>
      </c>
      <c r="AH713" s="47">
        <f t="shared" si="275"/>
        <v>0</v>
      </c>
      <c r="AI713" s="43">
        <v>0</v>
      </c>
      <c r="AJ713" s="47">
        <f t="shared" si="275"/>
        <v>0</v>
      </c>
      <c r="AK713" s="43">
        <v>0</v>
      </c>
      <c r="AL713" s="47">
        <f t="shared" si="275"/>
        <v>0</v>
      </c>
      <c r="AM713" s="43">
        <v>0</v>
      </c>
      <c r="AN713" s="47">
        <f t="shared" si="276"/>
        <v>0</v>
      </c>
      <c r="AO713" s="43">
        <v>0</v>
      </c>
      <c r="AP713" s="47">
        <f t="shared" si="276"/>
        <v>0</v>
      </c>
      <c r="AQ713" s="43">
        <v>3402.3339999999998</v>
      </c>
      <c r="AR713" s="47">
        <f t="shared" si="276"/>
        <v>3402.3339999999998</v>
      </c>
      <c r="AS713" s="43"/>
      <c r="AT713" s="47">
        <f t="shared" si="288"/>
        <v>3402.3339999999998</v>
      </c>
      <c r="AU713" s="43"/>
      <c r="AV713" s="47">
        <f t="shared" si="288"/>
        <v>3402.3339999999998</v>
      </c>
      <c r="AW713" s="43"/>
      <c r="AX713" s="47">
        <f t="shared" si="288"/>
        <v>3402.3339999999998</v>
      </c>
    </row>
    <row r="714" spans="1:50" ht="54.75" customHeight="1" x14ac:dyDescent="0.45">
      <c r="A714" s="15"/>
      <c r="B714" s="48"/>
      <c r="C714" s="45" t="s">
        <v>14</v>
      </c>
      <c r="D714" s="45" t="s">
        <v>341</v>
      </c>
      <c r="E714" s="45">
        <v>200</v>
      </c>
      <c r="F714" s="46">
        <v>6</v>
      </c>
      <c r="G714" s="43">
        <v>0</v>
      </c>
      <c r="H714" s="43">
        <v>0</v>
      </c>
      <c r="I714" s="43">
        <f t="shared" si="280"/>
        <v>0</v>
      </c>
      <c r="J714" s="43">
        <v>0</v>
      </c>
      <c r="K714" s="43">
        <f t="shared" si="272"/>
        <v>0</v>
      </c>
      <c r="L714" s="43">
        <v>0</v>
      </c>
      <c r="M714" s="46">
        <f t="shared" si="284"/>
        <v>0</v>
      </c>
      <c r="N714" s="43">
        <v>0</v>
      </c>
      <c r="O714" s="46">
        <f t="shared" si="287"/>
        <v>0</v>
      </c>
      <c r="P714" s="43">
        <v>0</v>
      </c>
      <c r="Q714" s="46">
        <f t="shared" si="289"/>
        <v>0</v>
      </c>
      <c r="R714" s="43">
        <v>0</v>
      </c>
      <c r="S714" s="46">
        <f t="shared" si="290"/>
        <v>0</v>
      </c>
      <c r="T714" s="43">
        <v>0</v>
      </c>
      <c r="U714" s="46">
        <f t="shared" si="291"/>
        <v>0</v>
      </c>
      <c r="V714" s="46"/>
      <c r="W714" s="46">
        <f t="shared" si="292"/>
        <v>0</v>
      </c>
      <c r="X714" s="46"/>
      <c r="Y714" s="43">
        <v>0</v>
      </c>
      <c r="Z714" s="43">
        <f t="shared" si="282"/>
        <v>0</v>
      </c>
      <c r="AA714" s="43">
        <v>0</v>
      </c>
      <c r="AB714" s="47">
        <f t="shared" si="285"/>
        <v>0</v>
      </c>
      <c r="AC714" s="43">
        <v>0</v>
      </c>
      <c r="AD714" s="47">
        <f t="shared" si="285"/>
        <v>0</v>
      </c>
      <c r="AE714" s="43">
        <v>0</v>
      </c>
      <c r="AF714" s="47">
        <f t="shared" si="275"/>
        <v>0</v>
      </c>
      <c r="AG714" s="43">
        <v>0</v>
      </c>
      <c r="AH714" s="47">
        <f t="shared" si="275"/>
        <v>0</v>
      </c>
      <c r="AI714" s="43">
        <v>0</v>
      </c>
      <c r="AJ714" s="47">
        <f t="shared" si="275"/>
        <v>0</v>
      </c>
      <c r="AK714" s="43">
        <v>0</v>
      </c>
      <c r="AL714" s="47">
        <f t="shared" si="275"/>
        <v>0</v>
      </c>
      <c r="AM714" s="43">
        <v>0</v>
      </c>
      <c r="AN714" s="47">
        <f t="shared" si="276"/>
        <v>0</v>
      </c>
      <c r="AO714" s="43">
        <v>0</v>
      </c>
      <c r="AP714" s="47">
        <f t="shared" si="276"/>
        <v>0</v>
      </c>
      <c r="AQ714" s="43">
        <v>17.332999999999998</v>
      </c>
      <c r="AR714" s="47">
        <f t="shared" si="276"/>
        <v>17.332999999999998</v>
      </c>
      <c r="AS714" s="43"/>
      <c r="AT714" s="47">
        <f t="shared" si="288"/>
        <v>17.332999999999998</v>
      </c>
      <c r="AU714" s="43"/>
      <c r="AV714" s="47">
        <f t="shared" si="288"/>
        <v>17.332999999999998</v>
      </c>
      <c r="AW714" s="43"/>
      <c r="AX714" s="47">
        <f t="shared" si="288"/>
        <v>17.332999999999998</v>
      </c>
    </row>
    <row r="715" spans="1:50" ht="25.2" x14ac:dyDescent="0.45">
      <c r="A715" s="15"/>
      <c r="B715" s="48"/>
      <c r="C715" s="45" t="s">
        <v>18</v>
      </c>
      <c r="D715" s="45" t="s">
        <v>341</v>
      </c>
      <c r="E715" s="45">
        <v>800</v>
      </c>
      <c r="F715" s="46">
        <v>6</v>
      </c>
      <c r="G715" s="43">
        <v>0</v>
      </c>
      <c r="H715" s="43">
        <f>H716</f>
        <v>0</v>
      </c>
      <c r="I715" s="43">
        <f t="shared" si="280"/>
        <v>0</v>
      </c>
      <c r="J715" s="43">
        <f>J716</f>
        <v>0</v>
      </c>
      <c r="K715" s="43">
        <f t="shared" si="272"/>
        <v>0</v>
      </c>
      <c r="L715" s="43">
        <f>L716</f>
        <v>0</v>
      </c>
      <c r="M715" s="46">
        <f t="shared" si="284"/>
        <v>0</v>
      </c>
      <c r="N715" s="43">
        <f>N716</f>
        <v>0</v>
      </c>
      <c r="O715" s="46">
        <f t="shared" si="287"/>
        <v>0</v>
      </c>
      <c r="P715" s="43">
        <f>P716</f>
        <v>0</v>
      </c>
      <c r="Q715" s="46">
        <f t="shared" si="289"/>
        <v>0</v>
      </c>
      <c r="R715" s="43">
        <f>R716</f>
        <v>0</v>
      </c>
      <c r="S715" s="46">
        <f t="shared" si="290"/>
        <v>0</v>
      </c>
      <c r="T715" s="43">
        <f>T716</f>
        <v>0</v>
      </c>
      <c r="U715" s="46">
        <f t="shared" si="291"/>
        <v>0</v>
      </c>
      <c r="V715" s="46"/>
      <c r="W715" s="46">
        <f t="shared" si="292"/>
        <v>0</v>
      </c>
      <c r="X715" s="46">
        <f>X716</f>
        <v>0</v>
      </c>
      <c r="Y715" s="43">
        <v>0</v>
      </c>
      <c r="Z715" s="43">
        <f t="shared" si="282"/>
        <v>0</v>
      </c>
      <c r="AA715" s="43">
        <v>0</v>
      </c>
      <c r="AB715" s="47">
        <f t="shared" si="285"/>
        <v>0</v>
      </c>
      <c r="AC715" s="43">
        <v>0</v>
      </c>
      <c r="AD715" s="47">
        <f t="shared" si="285"/>
        <v>0</v>
      </c>
      <c r="AE715" s="43">
        <v>0</v>
      </c>
      <c r="AF715" s="47">
        <f t="shared" si="275"/>
        <v>0</v>
      </c>
      <c r="AG715" s="43">
        <v>0</v>
      </c>
      <c r="AH715" s="47">
        <f t="shared" si="275"/>
        <v>0</v>
      </c>
      <c r="AI715" s="43">
        <v>0</v>
      </c>
      <c r="AJ715" s="47">
        <f t="shared" si="275"/>
        <v>0</v>
      </c>
      <c r="AK715" s="43">
        <v>0</v>
      </c>
      <c r="AL715" s="47">
        <f t="shared" si="275"/>
        <v>0</v>
      </c>
      <c r="AM715" s="43">
        <v>0</v>
      </c>
      <c r="AN715" s="47">
        <f t="shared" si="276"/>
        <v>0</v>
      </c>
      <c r="AO715" s="43">
        <v>0</v>
      </c>
      <c r="AP715" s="47">
        <f t="shared" si="276"/>
        <v>0</v>
      </c>
      <c r="AQ715" s="43">
        <v>1.3</v>
      </c>
      <c r="AR715" s="47">
        <f t="shared" si="276"/>
        <v>1.3</v>
      </c>
      <c r="AS715" s="43"/>
      <c r="AT715" s="47">
        <f t="shared" si="288"/>
        <v>1.3</v>
      </c>
      <c r="AU715" s="43"/>
      <c r="AV715" s="47">
        <f t="shared" si="288"/>
        <v>1.3</v>
      </c>
      <c r="AW715" s="43"/>
      <c r="AX715" s="47">
        <f t="shared" si="288"/>
        <v>1.3</v>
      </c>
    </row>
    <row r="716" spans="1:50" ht="25.2" x14ac:dyDescent="0.45">
      <c r="A716" s="15"/>
      <c r="B716" s="48"/>
      <c r="C716" s="45" t="s">
        <v>342</v>
      </c>
      <c r="D716" s="45" t="s">
        <v>343</v>
      </c>
      <c r="E716" s="45"/>
      <c r="F716" s="46"/>
      <c r="G716" s="43">
        <f>G717</f>
        <v>0</v>
      </c>
      <c r="H716" s="43">
        <f>H717</f>
        <v>0</v>
      </c>
      <c r="I716" s="43">
        <f t="shared" si="280"/>
        <v>0</v>
      </c>
      <c r="J716" s="43">
        <f>J717</f>
        <v>0</v>
      </c>
      <c r="K716" s="43">
        <f t="shared" si="272"/>
        <v>0</v>
      </c>
      <c r="L716" s="43">
        <f>L717</f>
        <v>0</v>
      </c>
      <c r="M716" s="46">
        <f t="shared" si="284"/>
        <v>0</v>
      </c>
      <c r="N716" s="43">
        <f>N717</f>
        <v>0</v>
      </c>
      <c r="O716" s="46">
        <f t="shared" si="287"/>
        <v>0</v>
      </c>
      <c r="P716" s="43">
        <f>P717</f>
        <v>0</v>
      </c>
      <c r="Q716" s="46">
        <f t="shared" si="289"/>
        <v>0</v>
      </c>
      <c r="R716" s="43">
        <f>R717</f>
        <v>0</v>
      </c>
      <c r="S716" s="46">
        <f t="shared" si="290"/>
        <v>0</v>
      </c>
      <c r="T716" s="43">
        <f>T717</f>
        <v>0</v>
      </c>
      <c r="U716" s="46">
        <f t="shared" si="291"/>
        <v>0</v>
      </c>
      <c r="V716" s="46"/>
      <c r="W716" s="46">
        <f t="shared" si="292"/>
        <v>0</v>
      </c>
      <c r="X716" s="46">
        <f>X717</f>
        <v>0</v>
      </c>
      <c r="Y716" s="43">
        <f>Y717</f>
        <v>0</v>
      </c>
      <c r="Z716" s="43">
        <f t="shared" si="282"/>
        <v>0</v>
      </c>
      <c r="AA716" s="43">
        <f>AA717</f>
        <v>0</v>
      </c>
      <c r="AB716" s="47">
        <f t="shared" si="285"/>
        <v>0</v>
      </c>
      <c r="AC716" s="43">
        <f>AC717</f>
        <v>0</v>
      </c>
      <c r="AD716" s="47">
        <f t="shared" si="285"/>
        <v>0</v>
      </c>
      <c r="AE716" s="43">
        <f>AE717</f>
        <v>0</v>
      </c>
      <c r="AF716" s="47">
        <f t="shared" si="275"/>
        <v>0</v>
      </c>
      <c r="AG716" s="43">
        <f>AG717</f>
        <v>0</v>
      </c>
      <c r="AH716" s="47">
        <f t="shared" si="275"/>
        <v>0</v>
      </c>
      <c r="AI716" s="43">
        <f>AI717</f>
        <v>0</v>
      </c>
      <c r="AJ716" s="47">
        <f t="shared" si="275"/>
        <v>0</v>
      </c>
      <c r="AK716" s="43">
        <f>AK717</f>
        <v>0</v>
      </c>
      <c r="AL716" s="47">
        <f t="shared" si="275"/>
        <v>0</v>
      </c>
      <c r="AM716" s="43">
        <f>AM717</f>
        <v>0</v>
      </c>
      <c r="AN716" s="47">
        <f t="shared" si="276"/>
        <v>0</v>
      </c>
      <c r="AO716" s="43">
        <f>AO717</f>
        <v>0</v>
      </c>
      <c r="AP716" s="47">
        <f t="shared" si="276"/>
        <v>0</v>
      </c>
      <c r="AQ716" s="43">
        <f>AQ717</f>
        <v>585</v>
      </c>
      <c r="AR716" s="47">
        <f t="shared" si="276"/>
        <v>585</v>
      </c>
      <c r="AS716" s="43">
        <f>AS717</f>
        <v>0</v>
      </c>
      <c r="AT716" s="47">
        <f t="shared" si="288"/>
        <v>585</v>
      </c>
      <c r="AU716" s="43">
        <f>AU717</f>
        <v>0</v>
      </c>
      <c r="AV716" s="47">
        <f t="shared" si="288"/>
        <v>585</v>
      </c>
      <c r="AW716" s="43">
        <f>AW717</f>
        <v>0</v>
      </c>
      <c r="AX716" s="47">
        <f t="shared" si="288"/>
        <v>585</v>
      </c>
    </row>
    <row r="717" spans="1:50" ht="90" customHeight="1" x14ac:dyDescent="0.45">
      <c r="A717" s="15"/>
      <c r="B717" s="48"/>
      <c r="C717" s="45" t="s">
        <v>344</v>
      </c>
      <c r="D717" s="45" t="s">
        <v>345</v>
      </c>
      <c r="E717" s="45"/>
      <c r="F717" s="46"/>
      <c r="G717" s="43">
        <f>G719</f>
        <v>0</v>
      </c>
      <c r="H717" s="43"/>
      <c r="I717" s="43">
        <f t="shared" si="280"/>
        <v>0</v>
      </c>
      <c r="J717" s="43"/>
      <c r="K717" s="43">
        <f t="shared" si="272"/>
        <v>0</v>
      </c>
      <c r="L717" s="43"/>
      <c r="M717" s="46">
        <f t="shared" si="284"/>
        <v>0</v>
      </c>
      <c r="N717" s="43"/>
      <c r="O717" s="46">
        <f t="shared" si="287"/>
        <v>0</v>
      </c>
      <c r="P717" s="43"/>
      <c r="Q717" s="46">
        <f t="shared" si="289"/>
        <v>0</v>
      </c>
      <c r="R717" s="43"/>
      <c r="S717" s="46">
        <f t="shared" si="290"/>
        <v>0</v>
      </c>
      <c r="T717" s="43"/>
      <c r="U717" s="46">
        <f t="shared" si="291"/>
        <v>0</v>
      </c>
      <c r="V717" s="46"/>
      <c r="W717" s="46">
        <f t="shared" si="292"/>
        <v>0</v>
      </c>
      <c r="X717" s="46"/>
      <c r="Y717" s="43">
        <f>Y719</f>
        <v>0</v>
      </c>
      <c r="Z717" s="43">
        <f t="shared" si="282"/>
        <v>0</v>
      </c>
      <c r="AA717" s="43">
        <f>AA719</f>
        <v>0</v>
      </c>
      <c r="AB717" s="47">
        <f t="shared" si="285"/>
        <v>0</v>
      </c>
      <c r="AC717" s="43">
        <f>AC719</f>
        <v>0</v>
      </c>
      <c r="AD717" s="47">
        <f t="shared" si="285"/>
        <v>0</v>
      </c>
      <c r="AE717" s="43">
        <f>AE719</f>
        <v>0</v>
      </c>
      <c r="AF717" s="47">
        <f t="shared" si="275"/>
        <v>0</v>
      </c>
      <c r="AG717" s="43">
        <f>AG719</f>
        <v>0</v>
      </c>
      <c r="AH717" s="47">
        <f t="shared" si="275"/>
        <v>0</v>
      </c>
      <c r="AI717" s="43">
        <f>AI719</f>
        <v>0</v>
      </c>
      <c r="AJ717" s="47">
        <f t="shared" si="275"/>
        <v>0</v>
      </c>
      <c r="AK717" s="43">
        <f>AK719</f>
        <v>0</v>
      </c>
      <c r="AL717" s="47">
        <f t="shared" si="275"/>
        <v>0</v>
      </c>
      <c r="AM717" s="43">
        <f>AM719+AM718</f>
        <v>0</v>
      </c>
      <c r="AN717" s="47">
        <f t="shared" si="276"/>
        <v>0</v>
      </c>
      <c r="AO717" s="43">
        <f>AO719+AO718</f>
        <v>0</v>
      </c>
      <c r="AP717" s="47">
        <f t="shared" si="276"/>
        <v>0</v>
      </c>
      <c r="AQ717" s="43">
        <f>AQ719+AQ718</f>
        <v>585</v>
      </c>
      <c r="AR717" s="47">
        <f t="shared" si="276"/>
        <v>585</v>
      </c>
      <c r="AS717" s="43">
        <f>AS719+AS718</f>
        <v>0</v>
      </c>
      <c r="AT717" s="47">
        <f t="shared" si="288"/>
        <v>585</v>
      </c>
      <c r="AU717" s="43">
        <f>AU719+AU718</f>
        <v>0</v>
      </c>
      <c r="AV717" s="47">
        <f t="shared" si="288"/>
        <v>585</v>
      </c>
      <c r="AW717" s="43">
        <f>AW719+AW718</f>
        <v>0</v>
      </c>
      <c r="AX717" s="47">
        <f t="shared" si="288"/>
        <v>585</v>
      </c>
    </row>
    <row r="718" spans="1:50" ht="121.5" hidden="1" customHeight="1" x14ac:dyDescent="0.45">
      <c r="A718" s="15"/>
      <c r="B718" s="48"/>
      <c r="C718" s="45" t="s">
        <v>113</v>
      </c>
      <c r="D718" s="45" t="s">
        <v>345</v>
      </c>
      <c r="E718" s="45">
        <v>100</v>
      </c>
      <c r="F718" s="46"/>
      <c r="G718" s="43"/>
      <c r="H718" s="43"/>
      <c r="I718" s="43"/>
      <c r="J718" s="43"/>
      <c r="K718" s="43"/>
      <c r="L718" s="43"/>
      <c r="M718" s="46"/>
      <c r="N718" s="43"/>
      <c r="O718" s="46"/>
      <c r="P718" s="43"/>
      <c r="Q718" s="46"/>
      <c r="R718" s="43"/>
      <c r="S718" s="46"/>
      <c r="T718" s="43"/>
      <c r="U718" s="46"/>
      <c r="V718" s="46"/>
      <c r="W718" s="46"/>
      <c r="X718" s="46"/>
      <c r="Y718" s="43"/>
      <c r="Z718" s="43"/>
      <c r="AA718" s="43"/>
      <c r="AB718" s="47"/>
      <c r="AC718" s="43"/>
      <c r="AD718" s="47"/>
      <c r="AE718" s="43"/>
      <c r="AF718" s="47"/>
      <c r="AG718" s="43"/>
      <c r="AH718" s="47"/>
      <c r="AI718" s="43"/>
      <c r="AJ718" s="47"/>
      <c r="AK718" s="43"/>
      <c r="AL718" s="47"/>
      <c r="AM718" s="43">
        <v>0</v>
      </c>
      <c r="AN718" s="47">
        <f t="shared" si="276"/>
        <v>0</v>
      </c>
      <c r="AO718" s="43">
        <v>0</v>
      </c>
      <c r="AP718" s="47">
        <f t="shared" si="276"/>
        <v>0</v>
      </c>
      <c r="AQ718" s="43">
        <v>0</v>
      </c>
      <c r="AR718" s="47">
        <f t="shared" si="276"/>
        <v>0</v>
      </c>
      <c r="AS718" s="43">
        <v>0</v>
      </c>
      <c r="AT718" s="47">
        <f t="shared" si="288"/>
        <v>0</v>
      </c>
      <c r="AU718" s="43">
        <v>0</v>
      </c>
      <c r="AV718" s="47">
        <f t="shared" si="288"/>
        <v>0</v>
      </c>
      <c r="AW718" s="43">
        <v>0</v>
      </c>
      <c r="AX718" s="47">
        <f t="shared" si="288"/>
        <v>0</v>
      </c>
    </row>
    <row r="719" spans="1:50" ht="60.75" customHeight="1" x14ac:dyDescent="0.45">
      <c r="A719" s="15"/>
      <c r="B719" s="48"/>
      <c r="C719" s="45" t="s">
        <v>14</v>
      </c>
      <c r="D719" s="45" t="s">
        <v>345</v>
      </c>
      <c r="E719" s="45">
        <v>200</v>
      </c>
      <c r="F719" s="46">
        <v>6</v>
      </c>
      <c r="G719" s="43"/>
      <c r="H719" s="43">
        <f>H720+H724+H726</f>
        <v>0</v>
      </c>
      <c r="I719" s="43">
        <f t="shared" si="280"/>
        <v>0</v>
      </c>
      <c r="J719" s="43">
        <f>J720+J724+J726</f>
        <v>0</v>
      </c>
      <c r="K719" s="43">
        <f t="shared" ref="K719:K727" si="293">I719+J719</f>
        <v>0</v>
      </c>
      <c r="L719" s="43">
        <f>L720+L724+L726</f>
        <v>0</v>
      </c>
      <c r="M719" s="46">
        <f t="shared" si="284"/>
        <v>0</v>
      </c>
      <c r="N719" s="43">
        <f>N720+N724+N726</f>
        <v>0</v>
      </c>
      <c r="O719" s="46">
        <f t="shared" ref="O719:O728" si="294">M719+N719</f>
        <v>0</v>
      </c>
      <c r="P719" s="43">
        <f>P720+P724+P726</f>
        <v>0</v>
      </c>
      <c r="Q719" s="46">
        <f t="shared" si="289"/>
        <v>0</v>
      </c>
      <c r="R719" s="43">
        <f>R720+R724+R726</f>
        <v>0</v>
      </c>
      <c r="S719" s="46">
        <f t="shared" si="290"/>
        <v>0</v>
      </c>
      <c r="T719" s="43">
        <f>T720+T724+T726</f>
        <v>0</v>
      </c>
      <c r="U719" s="46">
        <f t="shared" si="291"/>
        <v>0</v>
      </c>
      <c r="V719" s="46"/>
      <c r="W719" s="46">
        <f t="shared" si="292"/>
        <v>0</v>
      </c>
      <c r="X719" s="46">
        <f>X720+X724+X726</f>
        <v>0</v>
      </c>
      <c r="Y719" s="43">
        <v>0</v>
      </c>
      <c r="Z719" s="43">
        <f t="shared" ref="Z719:Z729" si="295">I719+Y719</f>
        <v>0</v>
      </c>
      <c r="AA719" s="43"/>
      <c r="AB719" s="47">
        <f t="shared" si="285"/>
        <v>0</v>
      </c>
      <c r="AC719" s="43"/>
      <c r="AD719" s="47">
        <f t="shared" si="285"/>
        <v>0</v>
      </c>
      <c r="AE719" s="43"/>
      <c r="AF719" s="47">
        <f t="shared" si="275"/>
        <v>0</v>
      </c>
      <c r="AG719" s="43"/>
      <c r="AH719" s="47">
        <f t="shared" si="275"/>
        <v>0</v>
      </c>
      <c r="AI719" s="43">
        <v>0</v>
      </c>
      <c r="AJ719" s="47">
        <f t="shared" si="275"/>
        <v>0</v>
      </c>
      <c r="AK719" s="43">
        <v>0</v>
      </c>
      <c r="AL719" s="47">
        <f t="shared" ref="AL719:AL729" si="296">AJ719+AK719</f>
        <v>0</v>
      </c>
      <c r="AM719" s="43">
        <v>0</v>
      </c>
      <c r="AN719" s="47">
        <f t="shared" si="276"/>
        <v>0</v>
      </c>
      <c r="AO719" s="43">
        <v>0</v>
      </c>
      <c r="AP719" s="47">
        <f t="shared" si="276"/>
        <v>0</v>
      </c>
      <c r="AQ719" s="43">
        <v>585</v>
      </c>
      <c r="AR719" s="47">
        <f t="shared" si="276"/>
        <v>585</v>
      </c>
      <c r="AS719" s="43"/>
      <c r="AT719" s="47">
        <f t="shared" si="288"/>
        <v>585</v>
      </c>
      <c r="AU719" s="43"/>
      <c r="AV719" s="47">
        <f t="shared" si="288"/>
        <v>585</v>
      </c>
      <c r="AW719" s="43"/>
      <c r="AX719" s="47">
        <f t="shared" si="288"/>
        <v>585</v>
      </c>
    </row>
    <row r="720" spans="1:50" ht="55.5" customHeight="1" x14ac:dyDescent="0.45">
      <c r="A720" s="15"/>
      <c r="B720" s="48"/>
      <c r="C720" s="45" t="s">
        <v>346</v>
      </c>
      <c r="D720" s="45" t="s">
        <v>347</v>
      </c>
      <c r="E720" s="45"/>
      <c r="F720" s="46"/>
      <c r="G720" s="43">
        <f>G723+G725+G727</f>
        <v>0</v>
      </c>
      <c r="H720" s="43">
        <f>H723</f>
        <v>0</v>
      </c>
      <c r="I720" s="43">
        <f t="shared" si="280"/>
        <v>0</v>
      </c>
      <c r="J720" s="43">
        <f>J723</f>
        <v>0</v>
      </c>
      <c r="K720" s="43">
        <f t="shared" si="293"/>
        <v>0</v>
      </c>
      <c r="L720" s="43">
        <f>L723</f>
        <v>0</v>
      </c>
      <c r="M720" s="46">
        <f t="shared" si="284"/>
        <v>0</v>
      </c>
      <c r="N720" s="43">
        <f>N723</f>
        <v>0</v>
      </c>
      <c r="O720" s="46">
        <f t="shared" si="294"/>
        <v>0</v>
      </c>
      <c r="P720" s="43">
        <f>P723</f>
        <v>0</v>
      </c>
      <c r="Q720" s="46">
        <f t="shared" si="289"/>
        <v>0</v>
      </c>
      <c r="R720" s="43">
        <f>R723</f>
        <v>0</v>
      </c>
      <c r="S720" s="46">
        <f t="shared" si="290"/>
        <v>0</v>
      </c>
      <c r="T720" s="43">
        <f>T723</f>
        <v>0</v>
      </c>
      <c r="U720" s="46">
        <f t="shared" si="291"/>
        <v>0</v>
      </c>
      <c r="V720" s="46"/>
      <c r="W720" s="46">
        <f t="shared" si="292"/>
        <v>0</v>
      </c>
      <c r="X720" s="46">
        <f>X723</f>
        <v>0</v>
      </c>
      <c r="Y720" s="43">
        <f>Y723</f>
        <v>0</v>
      </c>
      <c r="Z720" s="43">
        <f t="shared" si="295"/>
        <v>0</v>
      </c>
      <c r="AA720" s="43">
        <f>AA723</f>
        <v>0</v>
      </c>
      <c r="AB720" s="47">
        <f t="shared" si="285"/>
        <v>0</v>
      </c>
      <c r="AC720" s="43">
        <f>AC723</f>
        <v>0</v>
      </c>
      <c r="AD720" s="47">
        <f t="shared" si="285"/>
        <v>0</v>
      </c>
      <c r="AE720" s="43">
        <f>AE723</f>
        <v>0</v>
      </c>
      <c r="AF720" s="47">
        <f t="shared" si="275"/>
        <v>0</v>
      </c>
      <c r="AG720" s="43">
        <f>AG723</f>
        <v>0</v>
      </c>
      <c r="AH720" s="47">
        <f t="shared" si="275"/>
        <v>0</v>
      </c>
      <c r="AI720" s="43">
        <f>AI723</f>
        <v>0</v>
      </c>
      <c r="AJ720" s="47">
        <f t="shared" si="275"/>
        <v>0</v>
      </c>
      <c r="AK720" s="43">
        <f>AK723</f>
        <v>0</v>
      </c>
      <c r="AL720" s="47">
        <f t="shared" si="296"/>
        <v>0</v>
      </c>
      <c r="AM720" s="43">
        <f>AM723</f>
        <v>0</v>
      </c>
      <c r="AN720" s="47">
        <f t="shared" si="276"/>
        <v>0</v>
      </c>
      <c r="AO720" s="43">
        <f>AO723</f>
        <v>0</v>
      </c>
      <c r="AP720" s="47">
        <f t="shared" si="276"/>
        <v>0</v>
      </c>
      <c r="AQ720" s="43">
        <f>AQ725+AQ723+AQ727+AQ721</f>
        <v>922.95</v>
      </c>
      <c r="AR720" s="47">
        <f t="shared" si="276"/>
        <v>922.95</v>
      </c>
      <c r="AS720" s="43">
        <f>AS725+AS723+AS727+AS721</f>
        <v>0</v>
      </c>
      <c r="AT720" s="47">
        <f t="shared" si="288"/>
        <v>922.95</v>
      </c>
      <c r="AU720" s="43">
        <f>AU725+AU723+AU727+AU721</f>
        <v>0</v>
      </c>
      <c r="AV720" s="47">
        <f t="shared" si="288"/>
        <v>922.95</v>
      </c>
      <c r="AW720" s="43">
        <f>AW725+AW723+AW727+AW721</f>
        <v>0</v>
      </c>
      <c r="AX720" s="47">
        <f t="shared" si="288"/>
        <v>922.95</v>
      </c>
    </row>
    <row r="721" spans="1:50" ht="91.5" customHeight="1" x14ac:dyDescent="0.45">
      <c r="A721" s="15"/>
      <c r="B721" s="48"/>
      <c r="C721" s="45" t="s">
        <v>614</v>
      </c>
      <c r="D721" s="45" t="s">
        <v>613</v>
      </c>
      <c r="E721" s="45"/>
      <c r="F721" s="46"/>
      <c r="G721" s="43"/>
      <c r="H721" s="43"/>
      <c r="I721" s="43"/>
      <c r="J721" s="43"/>
      <c r="K721" s="43"/>
      <c r="L721" s="43"/>
      <c r="M721" s="46"/>
      <c r="N721" s="43"/>
      <c r="O721" s="46"/>
      <c r="P721" s="43"/>
      <c r="Q721" s="46"/>
      <c r="R721" s="43"/>
      <c r="S721" s="46"/>
      <c r="T721" s="43"/>
      <c r="U721" s="46"/>
      <c r="V721" s="46"/>
      <c r="W721" s="46"/>
      <c r="X721" s="46"/>
      <c r="Y721" s="43"/>
      <c r="Z721" s="43"/>
      <c r="AA721" s="43"/>
      <c r="AB721" s="47"/>
      <c r="AC721" s="43"/>
      <c r="AD721" s="47"/>
      <c r="AE721" s="43"/>
      <c r="AF721" s="47"/>
      <c r="AG721" s="43"/>
      <c r="AH721" s="47"/>
      <c r="AI721" s="43"/>
      <c r="AJ721" s="47"/>
      <c r="AK721" s="43"/>
      <c r="AL721" s="47"/>
      <c r="AM721" s="43"/>
      <c r="AN721" s="47"/>
      <c r="AO721" s="43"/>
      <c r="AP721" s="47"/>
      <c r="AQ721" s="43">
        <f>AQ722</f>
        <v>680.9</v>
      </c>
      <c r="AR721" s="47">
        <f t="shared" ref="AR721:AX721" si="297">AP721+AQ721</f>
        <v>680.9</v>
      </c>
      <c r="AS721" s="43">
        <f>AS722</f>
        <v>0</v>
      </c>
      <c r="AT721" s="47">
        <f t="shared" si="297"/>
        <v>680.9</v>
      </c>
      <c r="AU721" s="43">
        <f>AU722</f>
        <v>0</v>
      </c>
      <c r="AV721" s="47">
        <f t="shared" si="297"/>
        <v>680.9</v>
      </c>
      <c r="AW721" s="43">
        <f>AW722</f>
        <v>0</v>
      </c>
      <c r="AX721" s="47">
        <f t="shared" si="297"/>
        <v>680.9</v>
      </c>
    </row>
    <row r="722" spans="1:50" ht="50.25" customHeight="1" x14ac:dyDescent="0.45">
      <c r="A722" s="15"/>
      <c r="B722" s="48"/>
      <c r="C722" s="45" t="s">
        <v>14</v>
      </c>
      <c r="D722" s="45" t="s">
        <v>613</v>
      </c>
      <c r="E722" s="45">
        <v>200</v>
      </c>
      <c r="F722" s="46"/>
      <c r="G722" s="43"/>
      <c r="H722" s="43"/>
      <c r="I722" s="43"/>
      <c r="J722" s="43"/>
      <c r="K722" s="43"/>
      <c r="L722" s="43"/>
      <c r="M722" s="46"/>
      <c r="N722" s="43"/>
      <c r="O722" s="46"/>
      <c r="P722" s="43"/>
      <c r="Q722" s="46"/>
      <c r="R722" s="43"/>
      <c r="S722" s="46"/>
      <c r="T722" s="43"/>
      <c r="U722" s="46"/>
      <c r="V722" s="46"/>
      <c r="W722" s="46"/>
      <c r="X722" s="46"/>
      <c r="Y722" s="43"/>
      <c r="Z722" s="43"/>
      <c r="AA722" s="43"/>
      <c r="AB722" s="47"/>
      <c r="AC722" s="43"/>
      <c r="AD722" s="47"/>
      <c r="AE722" s="43"/>
      <c r="AF722" s="47"/>
      <c r="AG722" s="43"/>
      <c r="AH722" s="47"/>
      <c r="AI722" s="43"/>
      <c r="AJ722" s="47"/>
      <c r="AK722" s="43"/>
      <c r="AL722" s="47"/>
      <c r="AM722" s="43"/>
      <c r="AN722" s="47"/>
      <c r="AO722" s="43"/>
      <c r="AP722" s="47"/>
      <c r="AQ722" s="43">
        <v>680.9</v>
      </c>
      <c r="AR722" s="47">
        <f t="shared" si="276"/>
        <v>680.9</v>
      </c>
      <c r="AS722" s="43"/>
      <c r="AT722" s="47">
        <f t="shared" si="288"/>
        <v>680.9</v>
      </c>
      <c r="AU722" s="43"/>
      <c r="AV722" s="47">
        <f t="shared" si="288"/>
        <v>680.9</v>
      </c>
      <c r="AW722" s="43"/>
      <c r="AX722" s="47">
        <f t="shared" si="288"/>
        <v>680.9</v>
      </c>
    </row>
    <row r="723" spans="1:50" ht="46.5" customHeight="1" x14ac:dyDescent="0.45">
      <c r="A723" s="15"/>
      <c r="B723" s="48"/>
      <c r="C723" s="45" t="s">
        <v>348</v>
      </c>
      <c r="D723" s="45" t="s">
        <v>349</v>
      </c>
      <c r="E723" s="45"/>
      <c r="F723" s="46"/>
      <c r="G723" s="43">
        <f>G724</f>
        <v>0</v>
      </c>
      <c r="H723" s="43"/>
      <c r="I723" s="43">
        <f t="shared" si="280"/>
        <v>0</v>
      </c>
      <c r="J723" s="43"/>
      <c r="K723" s="43">
        <f t="shared" si="293"/>
        <v>0</v>
      </c>
      <c r="L723" s="43"/>
      <c r="M723" s="46">
        <f t="shared" si="284"/>
        <v>0</v>
      </c>
      <c r="N723" s="43"/>
      <c r="O723" s="46">
        <f t="shared" si="294"/>
        <v>0</v>
      </c>
      <c r="P723" s="43"/>
      <c r="Q723" s="46">
        <f t="shared" si="289"/>
        <v>0</v>
      </c>
      <c r="R723" s="43"/>
      <c r="S723" s="46">
        <f t="shared" si="290"/>
        <v>0</v>
      </c>
      <c r="T723" s="43"/>
      <c r="U723" s="46">
        <f t="shared" si="291"/>
        <v>0</v>
      </c>
      <c r="V723" s="46"/>
      <c r="W723" s="46">
        <f t="shared" si="292"/>
        <v>0</v>
      </c>
      <c r="X723" s="46"/>
      <c r="Y723" s="43">
        <v>0</v>
      </c>
      <c r="Z723" s="43">
        <f t="shared" si="295"/>
        <v>0</v>
      </c>
      <c r="AA723" s="43">
        <v>0</v>
      </c>
      <c r="AB723" s="47">
        <f t="shared" si="285"/>
        <v>0</v>
      </c>
      <c r="AC723" s="43">
        <v>0</v>
      </c>
      <c r="AD723" s="47">
        <f t="shared" si="285"/>
        <v>0</v>
      </c>
      <c r="AE723" s="43">
        <v>0</v>
      </c>
      <c r="AF723" s="47">
        <f t="shared" si="275"/>
        <v>0</v>
      </c>
      <c r="AG723" s="43">
        <v>0</v>
      </c>
      <c r="AH723" s="47">
        <f t="shared" si="275"/>
        <v>0</v>
      </c>
      <c r="AI723" s="43">
        <v>0</v>
      </c>
      <c r="AJ723" s="47">
        <f t="shared" si="275"/>
        <v>0</v>
      </c>
      <c r="AK723" s="43">
        <v>0</v>
      </c>
      <c r="AL723" s="47">
        <f t="shared" si="296"/>
        <v>0</v>
      </c>
      <c r="AM723" s="43">
        <v>0</v>
      </c>
      <c r="AN723" s="47">
        <f t="shared" si="276"/>
        <v>0</v>
      </c>
      <c r="AO723" s="43">
        <v>0</v>
      </c>
      <c r="AP723" s="47">
        <f t="shared" si="276"/>
        <v>0</v>
      </c>
      <c r="AQ723" s="43">
        <f>AQ724</f>
        <v>20</v>
      </c>
      <c r="AR723" s="47">
        <f t="shared" si="276"/>
        <v>20</v>
      </c>
      <c r="AS723" s="43">
        <f>AS724</f>
        <v>0</v>
      </c>
      <c r="AT723" s="47">
        <f t="shared" si="288"/>
        <v>20</v>
      </c>
      <c r="AU723" s="43">
        <f>AU724</f>
        <v>0</v>
      </c>
      <c r="AV723" s="47">
        <f t="shared" si="288"/>
        <v>20</v>
      </c>
      <c r="AW723" s="43">
        <f>AW724</f>
        <v>0</v>
      </c>
      <c r="AX723" s="47">
        <f t="shared" si="288"/>
        <v>20</v>
      </c>
    </row>
    <row r="724" spans="1:50" ht="51.75" customHeight="1" x14ac:dyDescent="0.45">
      <c r="A724" s="15"/>
      <c r="B724" s="48"/>
      <c r="C724" s="45" t="s">
        <v>14</v>
      </c>
      <c r="D724" s="45" t="s">
        <v>349</v>
      </c>
      <c r="E724" s="45">
        <v>200</v>
      </c>
      <c r="F724" s="46">
        <v>4</v>
      </c>
      <c r="G724" s="43">
        <v>0</v>
      </c>
      <c r="H724" s="43">
        <f>H725</f>
        <v>0</v>
      </c>
      <c r="I724" s="43">
        <f t="shared" si="280"/>
        <v>0</v>
      </c>
      <c r="J724" s="43">
        <f>J725</f>
        <v>0</v>
      </c>
      <c r="K724" s="43">
        <f t="shared" si="293"/>
        <v>0</v>
      </c>
      <c r="L724" s="43">
        <f>L725</f>
        <v>0</v>
      </c>
      <c r="M724" s="46">
        <f t="shared" si="284"/>
        <v>0</v>
      </c>
      <c r="N724" s="43">
        <f>N725</f>
        <v>0</v>
      </c>
      <c r="O724" s="46">
        <f t="shared" si="294"/>
        <v>0</v>
      </c>
      <c r="P724" s="43">
        <f>P725</f>
        <v>0</v>
      </c>
      <c r="Q724" s="46">
        <f t="shared" si="289"/>
        <v>0</v>
      </c>
      <c r="R724" s="43">
        <f>R725</f>
        <v>0</v>
      </c>
      <c r="S724" s="46">
        <f t="shared" si="290"/>
        <v>0</v>
      </c>
      <c r="T724" s="43">
        <f>T725</f>
        <v>0</v>
      </c>
      <c r="U724" s="46">
        <f t="shared" si="291"/>
        <v>0</v>
      </c>
      <c r="V724" s="46"/>
      <c r="W724" s="46">
        <f t="shared" si="292"/>
        <v>0</v>
      </c>
      <c r="X724" s="46">
        <f>X725</f>
        <v>0</v>
      </c>
      <c r="Y724" s="43">
        <f>Y725</f>
        <v>0</v>
      </c>
      <c r="Z724" s="43">
        <f t="shared" si="295"/>
        <v>0</v>
      </c>
      <c r="AA724" s="43">
        <f>AA725</f>
        <v>0</v>
      </c>
      <c r="AB724" s="47">
        <f t="shared" si="285"/>
        <v>0</v>
      </c>
      <c r="AC724" s="43">
        <f>AC725</f>
        <v>0</v>
      </c>
      <c r="AD724" s="47">
        <f t="shared" si="285"/>
        <v>0</v>
      </c>
      <c r="AE724" s="43">
        <f>AE725</f>
        <v>0</v>
      </c>
      <c r="AF724" s="47">
        <f t="shared" si="275"/>
        <v>0</v>
      </c>
      <c r="AG724" s="43">
        <f>AG725</f>
        <v>0</v>
      </c>
      <c r="AH724" s="47">
        <f t="shared" si="275"/>
        <v>0</v>
      </c>
      <c r="AI724" s="43">
        <f>AI725</f>
        <v>0</v>
      </c>
      <c r="AJ724" s="47">
        <f t="shared" si="275"/>
        <v>0</v>
      </c>
      <c r="AK724" s="43">
        <f>AK725</f>
        <v>0</v>
      </c>
      <c r="AL724" s="47">
        <f t="shared" si="296"/>
        <v>0</v>
      </c>
      <c r="AM724" s="43">
        <f>AM725</f>
        <v>0</v>
      </c>
      <c r="AN724" s="47">
        <f t="shared" si="276"/>
        <v>0</v>
      </c>
      <c r="AO724" s="43">
        <f>AO725</f>
        <v>0</v>
      </c>
      <c r="AP724" s="47">
        <f t="shared" si="276"/>
        <v>0</v>
      </c>
      <c r="AQ724" s="43">
        <v>20</v>
      </c>
      <c r="AR724" s="47">
        <f t="shared" si="276"/>
        <v>20</v>
      </c>
      <c r="AS724" s="43"/>
      <c r="AT724" s="47">
        <f t="shared" si="288"/>
        <v>20</v>
      </c>
      <c r="AU724" s="43"/>
      <c r="AV724" s="47">
        <f t="shared" si="288"/>
        <v>20</v>
      </c>
      <c r="AW724" s="43"/>
      <c r="AX724" s="47">
        <f t="shared" si="288"/>
        <v>20</v>
      </c>
    </row>
    <row r="725" spans="1:50" ht="63.75" customHeight="1" x14ac:dyDescent="0.45">
      <c r="A725" s="15"/>
      <c r="B725" s="48"/>
      <c r="C725" s="45" t="s">
        <v>350</v>
      </c>
      <c r="D725" s="45" t="s">
        <v>351</v>
      </c>
      <c r="E725" s="45"/>
      <c r="F725" s="46"/>
      <c r="G725" s="43">
        <f>G726</f>
        <v>0</v>
      </c>
      <c r="H725" s="43"/>
      <c r="I725" s="43">
        <f t="shared" si="280"/>
        <v>0</v>
      </c>
      <c r="J725" s="43"/>
      <c r="K725" s="43">
        <f t="shared" si="293"/>
        <v>0</v>
      </c>
      <c r="L725" s="43"/>
      <c r="M725" s="46">
        <f t="shared" si="284"/>
        <v>0</v>
      </c>
      <c r="N725" s="43"/>
      <c r="O725" s="46">
        <f t="shared" si="294"/>
        <v>0</v>
      </c>
      <c r="P725" s="43"/>
      <c r="Q725" s="46">
        <f t="shared" si="289"/>
        <v>0</v>
      </c>
      <c r="R725" s="43"/>
      <c r="S725" s="46">
        <f t="shared" si="290"/>
        <v>0</v>
      </c>
      <c r="T725" s="43"/>
      <c r="U725" s="46">
        <f t="shared" si="291"/>
        <v>0</v>
      </c>
      <c r="V725" s="46"/>
      <c r="W725" s="46">
        <f t="shared" si="292"/>
        <v>0</v>
      </c>
      <c r="X725" s="46"/>
      <c r="Y725" s="43">
        <v>0</v>
      </c>
      <c r="Z725" s="43">
        <f t="shared" si="295"/>
        <v>0</v>
      </c>
      <c r="AA725" s="43">
        <v>0</v>
      </c>
      <c r="AB725" s="47">
        <f t="shared" si="285"/>
        <v>0</v>
      </c>
      <c r="AC725" s="43">
        <v>0</v>
      </c>
      <c r="AD725" s="47">
        <f t="shared" si="285"/>
        <v>0</v>
      </c>
      <c r="AE725" s="43">
        <v>0</v>
      </c>
      <c r="AF725" s="47">
        <f t="shared" si="275"/>
        <v>0</v>
      </c>
      <c r="AG725" s="43">
        <v>0</v>
      </c>
      <c r="AH725" s="47">
        <f t="shared" si="275"/>
        <v>0</v>
      </c>
      <c r="AI725" s="43">
        <v>0</v>
      </c>
      <c r="AJ725" s="47">
        <f t="shared" si="275"/>
        <v>0</v>
      </c>
      <c r="AK725" s="43">
        <v>0</v>
      </c>
      <c r="AL725" s="47">
        <f t="shared" si="296"/>
        <v>0</v>
      </c>
      <c r="AM725" s="43">
        <v>0</v>
      </c>
      <c r="AN725" s="47">
        <f t="shared" si="276"/>
        <v>0</v>
      </c>
      <c r="AO725" s="43">
        <v>0</v>
      </c>
      <c r="AP725" s="47">
        <f t="shared" si="276"/>
        <v>0</v>
      </c>
      <c r="AQ725" s="43">
        <f>AQ726</f>
        <v>90</v>
      </c>
      <c r="AR725" s="47">
        <f t="shared" si="276"/>
        <v>90</v>
      </c>
      <c r="AS725" s="43">
        <f>AS726</f>
        <v>0</v>
      </c>
      <c r="AT725" s="47">
        <f t="shared" si="288"/>
        <v>90</v>
      </c>
      <c r="AU725" s="43">
        <f>AU726</f>
        <v>0</v>
      </c>
      <c r="AV725" s="47">
        <f t="shared" si="288"/>
        <v>90</v>
      </c>
      <c r="AW725" s="43">
        <f>AW726</f>
        <v>0</v>
      </c>
      <c r="AX725" s="47">
        <f t="shared" si="288"/>
        <v>90</v>
      </c>
    </row>
    <row r="726" spans="1:50" ht="54.75" customHeight="1" x14ac:dyDescent="0.45">
      <c r="A726" s="15"/>
      <c r="B726" s="48"/>
      <c r="C726" s="45" t="s">
        <v>14</v>
      </c>
      <c r="D726" s="45" t="s">
        <v>351</v>
      </c>
      <c r="E726" s="45">
        <v>200</v>
      </c>
      <c r="F726" s="46">
        <v>5</v>
      </c>
      <c r="G726" s="43">
        <v>0</v>
      </c>
      <c r="H726" s="43">
        <f>H727</f>
        <v>0</v>
      </c>
      <c r="I726" s="43">
        <f t="shared" si="280"/>
        <v>0</v>
      </c>
      <c r="J726" s="43">
        <f>J727</f>
        <v>0</v>
      </c>
      <c r="K726" s="43">
        <f t="shared" si="293"/>
        <v>0</v>
      </c>
      <c r="L726" s="43">
        <f>L727</f>
        <v>0</v>
      </c>
      <c r="M726" s="46">
        <f t="shared" si="284"/>
        <v>0</v>
      </c>
      <c r="N726" s="43">
        <f>N727</f>
        <v>0</v>
      </c>
      <c r="O726" s="46">
        <f t="shared" si="294"/>
        <v>0</v>
      </c>
      <c r="P726" s="43">
        <f>P727</f>
        <v>0</v>
      </c>
      <c r="Q726" s="46">
        <f t="shared" si="289"/>
        <v>0</v>
      </c>
      <c r="R726" s="43">
        <f>R727</f>
        <v>0</v>
      </c>
      <c r="S726" s="46">
        <f t="shared" si="290"/>
        <v>0</v>
      </c>
      <c r="T726" s="43">
        <f>T727</f>
        <v>0</v>
      </c>
      <c r="U726" s="46">
        <f t="shared" si="291"/>
        <v>0</v>
      </c>
      <c r="V726" s="46"/>
      <c r="W726" s="46">
        <f t="shared" si="292"/>
        <v>0</v>
      </c>
      <c r="X726" s="46">
        <f>X727</f>
        <v>0</v>
      </c>
      <c r="Y726" s="43">
        <f>Y727</f>
        <v>0</v>
      </c>
      <c r="Z726" s="43">
        <f t="shared" si="295"/>
        <v>0</v>
      </c>
      <c r="AA726" s="43">
        <f>AA727</f>
        <v>0</v>
      </c>
      <c r="AB726" s="47">
        <f t="shared" si="285"/>
        <v>0</v>
      </c>
      <c r="AC726" s="43">
        <f>AC727</f>
        <v>0</v>
      </c>
      <c r="AD726" s="47">
        <f t="shared" si="285"/>
        <v>0</v>
      </c>
      <c r="AE726" s="43">
        <f>AE727</f>
        <v>0</v>
      </c>
      <c r="AF726" s="47">
        <f t="shared" si="275"/>
        <v>0</v>
      </c>
      <c r="AG726" s="43">
        <f>AG727</f>
        <v>0</v>
      </c>
      <c r="AH726" s="47">
        <f t="shared" si="275"/>
        <v>0</v>
      </c>
      <c r="AI726" s="43">
        <f>AI727</f>
        <v>0</v>
      </c>
      <c r="AJ726" s="47">
        <f t="shared" si="275"/>
        <v>0</v>
      </c>
      <c r="AK726" s="43">
        <f>AK727</f>
        <v>0</v>
      </c>
      <c r="AL726" s="47">
        <f t="shared" si="296"/>
        <v>0</v>
      </c>
      <c r="AM726" s="43">
        <f>AM727</f>
        <v>0</v>
      </c>
      <c r="AN726" s="47">
        <f t="shared" si="276"/>
        <v>0</v>
      </c>
      <c r="AO726" s="43">
        <f>AO727</f>
        <v>0</v>
      </c>
      <c r="AP726" s="47">
        <f t="shared" si="276"/>
        <v>0</v>
      </c>
      <c r="AQ726" s="43">
        <v>90</v>
      </c>
      <c r="AR726" s="47">
        <f t="shared" si="276"/>
        <v>90</v>
      </c>
      <c r="AS726" s="43"/>
      <c r="AT726" s="47">
        <f t="shared" si="288"/>
        <v>90</v>
      </c>
      <c r="AU726" s="43"/>
      <c r="AV726" s="47">
        <f t="shared" si="288"/>
        <v>90</v>
      </c>
      <c r="AW726" s="43"/>
      <c r="AX726" s="47">
        <f t="shared" si="288"/>
        <v>90</v>
      </c>
    </row>
    <row r="727" spans="1:50" ht="81.75" customHeight="1" x14ac:dyDescent="0.45">
      <c r="A727" s="15"/>
      <c r="B727" s="48"/>
      <c r="C727" s="45" t="s">
        <v>352</v>
      </c>
      <c r="D727" s="45" t="s">
        <v>353</v>
      </c>
      <c r="E727" s="45"/>
      <c r="F727" s="46"/>
      <c r="G727" s="43">
        <f>G728</f>
        <v>0</v>
      </c>
      <c r="H727" s="43"/>
      <c r="I727" s="43">
        <f t="shared" si="280"/>
        <v>0</v>
      </c>
      <c r="J727" s="43"/>
      <c r="K727" s="43">
        <f t="shared" si="293"/>
        <v>0</v>
      </c>
      <c r="L727" s="43"/>
      <c r="M727" s="46">
        <f t="shared" si="284"/>
        <v>0</v>
      </c>
      <c r="N727" s="43"/>
      <c r="O727" s="46">
        <f t="shared" si="294"/>
        <v>0</v>
      </c>
      <c r="P727" s="43"/>
      <c r="Q727" s="46">
        <f t="shared" si="289"/>
        <v>0</v>
      </c>
      <c r="R727" s="43"/>
      <c r="S727" s="46">
        <f t="shared" si="290"/>
        <v>0</v>
      </c>
      <c r="T727" s="43"/>
      <c r="U727" s="46">
        <f t="shared" si="291"/>
        <v>0</v>
      </c>
      <c r="V727" s="46"/>
      <c r="W727" s="46">
        <f t="shared" si="292"/>
        <v>0</v>
      </c>
      <c r="X727" s="46"/>
      <c r="Y727" s="43">
        <v>0</v>
      </c>
      <c r="Z727" s="43">
        <f t="shared" si="295"/>
        <v>0</v>
      </c>
      <c r="AA727" s="43">
        <v>0</v>
      </c>
      <c r="AB727" s="47">
        <f t="shared" si="285"/>
        <v>0</v>
      </c>
      <c r="AC727" s="43">
        <v>0</v>
      </c>
      <c r="AD727" s="47">
        <f t="shared" si="285"/>
        <v>0</v>
      </c>
      <c r="AE727" s="43">
        <v>0</v>
      </c>
      <c r="AF727" s="47">
        <f t="shared" si="275"/>
        <v>0</v>
      </c>
      <c r="AG727" s="43">
        <v>0</v>
      </c>
      <c r="AH727" s="47">
        <f t="shared" si="275"/>
        <v>0</v>
      </c>
      <c r="AI727" s="43">
        <v>0</v>
      </c>
      <c r="AJ727" s="47">
        <f t="shared" si="275"/>
        <v>0</v>
      </c>
      <c r="AK727" s="43">
        <v>0</v>
      </c>
      <c r="AL727" s="47">
        <f t="shared" si="296"/>
        <v>0</v>
      </c>
      <c r="AM727" s="43">
        <v>0</v>
      </c>
      <c r="AN727" s="47">
        <f t="shared" si="276"/>
        <v>0</v>
      </c>
      <c r="AO727" s="43">
        <v>0</v>
      </c>
      <c r="AP727" s="47">
        <f t="shared" si="276"/>
        <v>0</v>
      </c>
      <c r="AQ727" s="43">
        <f>AQ728</f>
        <v>132.05000000000001</v>
      </c>
      <c r="AR727" s="47">
        <f t="shared" si="276"/>
        <v>132.05000000000001</v>
      </c>
      <c r="AS727" s="43">
        <f>AS728</f>
        <v>0</v>
      </c>
      <c r="AT727" s="47">
        <f t="shared" si="288"/>
        <v>132.05000000000001</v>
      </c>
      <c r="AU727" s="43">
        <f>AU728</f>
        <v>0</v>
      </c>
      <c r="AV727" s="47">
        <f t="shared" si="288"/>
        <v>132.05000000000001</v>
      </c>
      <c r="AW727" s="43">
        <f>AW728</f>
        <v>0</v>
      </c>
      <c r="AX727" s="47">
        <f t="shared" si="288"/>
        <v>132.05000000000001</v>
      </c>
    </row>
    <row r="728" spans="1:50" ht="30" customHeight="1" x14ac:dyDescent="0.45">
      <c r="A728" s="15"/>
      <c r="B728" s="48"/>
      <c r="C728" s="45" t="s">
        <v>15</v>
      </c>
      <c r="D728" s="45" t="s">
        <v>353</v>
      </c>
      <c r="E728" s="45">
        <v>300</v>
      </c>
      <c r="F728" s="46">
        <v>1</v>
      </c>
      <c r="G728" s="43">
        <v>0</v>
      </c>
      <c r="H728" s="43"/>
      <c r="I728" s="43">
        <f t="shared" si="280"/>
        <v>0</v>
      </c>
      <c r="J728" s="43">
        <f>J29+J121+J143+J157+J249+J257+J266+J282+J303+J342+J389+J477+J506+J519+J528+J569+J585+J595+J603+J619+J623+J627+J654+J659+J662+J682+J685+J703+J706+J719</f>
        <v>0</v>
      </c>
      <c r="K728" s="43">
        <f>I728+J728</f>
        <v>0</v>
      </c>
      <c r="L728" s="43">
        <f>L29+L121+L143+L157+L249+L257+L266+L282+L303+L342+L389+L477+L506+L519+L528+L569+L585+L595+L603+L619+L623+L627+L654+L659+L662+L682+L685+L703+L706+L719</f>
        <v>0</v>
      </c>
      <c r="M728" s="46">
        <f t="shared" si="284"/>
        <v>0</v>
      </c>
      <c r="N728" s="43">
        <f>N29+N121+N143+N157+N249+N257+N266+N282+N303+N342+N389+N477+N506+N519+N528+N569+N585+N595+N603+N619+N623+N627+N654+N659+N662+N682+N685+N703+N706+N719</f>
        <v>0</v>
      </c>
      <c r="O728" s="43">
        <f t="shared" si="294"/>
        <v>0</v>
      </c>
      <c r="P728" s="43">
        <f>P29+P121+P143+P157+P249+P257+P266+P282+P303+P342+P389+P477+P506+P519+P528+P569+P585+P595+P603+P619+P623+P627+P654+P659+P662+P682+P685+P703+P706+P719</f>
        <v>0</v>
      </c>
      <c r="Q728" s="46">
        <f>O728+P728</f>
        <v>0</v>
      </c>
      <c r="R728" s="43">
        <f>R29+R121+R143+R157+R249+R257+R266+R282+R303+R342+R389+R477+R506+R519+R528+R569+R585+R595+R603+R619+R623+R627+R654+R659+R662+R682+R685+R703+R706+R719</f>
        <v>0</v>
      </c>
      <c r="S728" s="46">
        <f>Q728+R728</f>
        <v>0</v>
      </c>
      <c r="T728" s="43">
        <f>T29+T121+T143+T157+T249+T257+T266+T282+T303+T342+T389+T477+T506+T519+T528+T569+T585+T595+T603+T619+T623+T627+T654+T659+T662+T682+T685+T703+T706+T719</f>
        <v>0</v>
      </c>
      <c r="U728" s="46">
        <f>S728+T728</f>
        <v>0</v>
      </c>
      <c r="V728" s="46">
        <f>V29+V121+V143+V157+V249+V257+V266+V282+V303+V342+V389+V477+V506+V519+V528+V569+V585+V595+V603+V619+V623+V627+V654+V659+V662+V682+V685+V703+V706+V719</f>
        <v>0</v>
      </c>
      <c r="W728" s="46">
        <f>U728+V728</f>
        <v>0</v>
      </c>
      <c r="X728" s="46">
        <f>X29+X121+X143+X157+X249+X257+X266+X282+X303+X342+X389+X477+X506+X519+X528+X569+X585+X595+X603+X619+X623+X627+X654+X659+X662+X682+X685+X703+X706+X719</f>
        <v>0</v>
      </c>
      <c r="Y728" s="43">
        <v>0</v>
      </c>
      <c r="Z728" s="43">
        <f t="shared" si="295"/>
        <v>0</v>
      </c>
      <c r="AA728" s="43">
        <v>0</v>
      </c>
      <c r="AB728" s="47">
        <f t="shared" si="285"/>
        <v>0</v>
      </c>
      <c r="AC728" s="43">
        <v>0</v>
      </c>
      <c r="AD728" s="47">
        <f t="shared" si="285"/>
        <v>0</v>
      </c>
      <c r="AE728" s="43">
        <v>0</v>
      </c>
      <c r="AF728" s="47">
        <f t="shared" si="275"/>
        <v>0</v>
      </c>
      <c r="AG728" s="43">
        <v>0</v>
      </c>
      <c r="AH728" s="47">
        <f t="shared" si="275"/>
        <v>0</v>
      </c>
      <c r="AI728" s="43">
        <v>0</v>
      </c>
      <c r="AJ728" s="47">
        <f t="shared" si="275"/>
        <v>0</v>
      </c>
      <c r="AK728" s="43">
        <v>0</v>
      </c>
      <c r="AL728" s="47">
        <f t="shared" si="296"/>
        <v>0</v>
      </c>
      <c r="AM728" s="43">
        <v>0</v>
      </c>
      <c r="AN728" s="47">
        <f t="shared" si="276"/>
        <v>0</v>
      </c>
      <c r="AO728" s="43">
        <v>0</v>
      </c>
      <c r="AP728" s="47">
        <f t="shared" si="276"/>
        <v>0</v>
      </c>
      <c r="AQ728" s="43">
        <v>132.05000000000001</v>
      </c>
      <c r="AR728" s="47">
        <f t="shared" si="276"/>
        <v>132.05000000000001</v>
      </c>
      <c r="AS728" s="43"/>
      <c r="AT728" s="47">
        <f t="shared" si="288"/>
        <v>132.05000000000001</v>
      </c>
      <c r="AU728" s="43"/>
      <c r="AV728" s="47">
        <f t="shared" si="288"/>
        <v>132.05000000000001</v>
      </c>
      <c r="AW728" s="43"/>
      <c r="AX728" s="47">
        <f t="shared" si="288"/>
        <v>132.05000000000001</v>
      </c>
    </row>
    <row r="729" spans="1:50" ht="25.2" x14ac:dyDescent="0.45">
      <c r="A729" s="15"/>
      <c r="B729" s="48"/>
      <c r="C729" s="40" t="s">
        <v>354</v>
      </c>
      <c r="D729" s="41"/>
      <c r="E729" s="41"/>
      <c r="F729" s="41"/>
      <c r="G729" s="42">
        <f>G29+G121+G143+G157+G249+G257+G266+G282+G303+G342+G401+G480+G509+G523+G529+G570+G586+G600+G604+G620+G624+G628+G655+G660+G663+G683+G690+G704+G707+G720</f>
        <v>0</v>
      </c>
      <c r="H729" s="47">
        <f>H29+H121+H143+H157+H249+H257+H266+H282+H303+H342+H401+H480+H509+H523+H529+H570+H586+H634</f>
        <v>0</v>
      </c>
      <c r="I729" s="42">
        <f t="shared" si="280"/>
        <v>0</v>
      </c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44">
        <f>Y29+Y121+Y143+Y157+Y249+Y257+Y266+Y282+Y303+Y342+Y401+Y480+Y509+Y523+Y529+Y570+Y586+Y604+Y628+Y655+Y683+Y707</f>
        <v>0</v>
      </c>
      <c r="Z729" s="42">
        <f t="shared" si="295"/>
        <v>0</v>
      </c>
      <c r="AA729" s="44">
        <f>AA29+AA121+AA143+AA157+AA249+AA257+AA266+AA282+AA303+AA342+AA401+AA480+AA509+AA523+AA529+AA570+AA586+AA604+AA628+AA655+AA683+AA707</f>
        <v>0</v>
      </c>
      <c r="AB729" s="44">
        <f t="shared" si="285"/>
        <v>0</v>
      </c>
      <c r="AC729" s="44">
        <f>AC29+AC121+AC143+AC157+AC249+AC257+AC266+AC282+AC303+AC342+AC401+AC480+AC509+AC523+AC529+AC570+AC586+AC604+AC628+AC655+AC683+AC707</f>
        <v>0</v>
      </c>
      <c r="AD729" s="44">
        <f t="shared" si="285"/>
        <v>0</v>
      </c>
      <c r="AE729" s="44">
        <f>AE29+AE121+AE143+AE157+AE249+AE257+AE266+AE282+AE303+AE342+AE401+AE480+AE509+AE523+AE529+AE570+AE586+AE604+AE628+AE655+AE683+AE707+AE620</f>
        <v>0</v>
      </c>
      <c r="AF729" s="44">
        <f t="shared" si="275"/>
        <v>0</v>
      </c>
      <c r="AG729" s="44">
        <f>AG29+AG121+AG143+AG157+AG249+AG257+AG266+AG282+AG303+AG342+AG401+AG480+AG509+AG523+AG529+AG570+AG586+AG604+AG628+AG655+AG663+AG683+AG707</f>
        <v>0</v>
      </c>
      <c r="AH729" s="44">
        <f t="shared" si="275"/>
        <v>0</v>
      </c>
      <c r="AI729" s="44">
        <f>AI29+AI121+AI143+AI157+AI249+AI257+AI266+AI282+AI303+AI342+AI401+AI480+AI509+AI523+AI529+AI570+AI586+AI604+AI628+AI655+AI663+AI683+AI707+AI686</f>
        <v>0</v>
      </c>
      <c r="AJ729" s="44">
        <f t="shared" si="275"/>
        <v>0</v>
      </c>
      <c r="AK729" s="44">
        <f>AK29+AK121+AK143+AK157+AK249+AK257+AK266+AK282+AK303+AK342+AK401+AK480+AK509+AK523+AK529+AK570+AK586+AK604+AK628+AK655+AK663+AK683+AK707+AK686</f>
        <v>0</v>
      </c>
      <c r="AL729" s="44">
        <f t="shared" si="296"/>
        <v>0</v>
      </c>
      <c r="AM729" s="44">
        <f>AM29+AM121+AM143+AM157+AM249+AM257+AM266+AM282+AM303+AM342+AM401+AM480+AM509+AM523+AM529+AM570+AM586+AM604+AM628+AM655+AM663+AM683+AM707+AM686</f>
        <v>0</v>
      </c>
      <c r="AN729" s="44">
        <f t="shared" si="276"/>
        <v>0</v>
      </c>
      <c r="AO729" s="44">
        <f>AO29+AO121+AO143+AO157+AO249+AO257+AO266+AO282+AO303+AO342+AO401+AO480+AO509+AO523+AO529+AO570+AO586+AO604+AO628+AO655+AO663+AO683+AO707+AO686+AO690</f>
        <v>0</v>
      </c>
      <c r="AP729" s="44">
        <f t="shared" si="276"/>
        <v>0</v>
      </c>
      <c r="AQ729" s="44">
        <f>AQ29+AQ121+AQ143+AQ157+AQ249+AQ257+AQ266+AQ282+AQ303+AQ342+AQ401+AQ480+AQ509+AQ523+AQ529+AQ570+AQ586+AQ604+AQ628+AQ655+AQ663+AQ683+AQ707+AQ686+AQ690+AQ720+AQ620+AQ624+AQ660+AQ705</f>
        <v>992963.59999999963</v>
      </c>
      <c r="AR729" s="44">
        <f t="shared" si="276"/>
        <v>992963.59999999963</v>
      </c>
      <c r="AS729" s="44">
        <f>AS29+AS121+AS143+AS157+AS249+AS257+AS266+AS282+AS303+AS342+AS401+AS480+AS509+AS523+AS529+AS570+AS586+AS604+AS628+AS655+AS663+AS683+AS707+AS686+AS690+AS720+AS620+AS624+AS660+AS705</f>
        <v>5407.1419999999998</v>
      </c>
      <c r="AT729" s="44">
        <f t="shared" si="288"/>
        <v>998370.74199999962</v>
      </c>
      <c r="AU729" s="44">
        <f>AU29+AU121+AU143+AU157+AU249+AU257+AU266+AU282+AU303+AU342+AU401+AU480+AU509+AU523+AU529+AU570+AU586+AU604+AU628+AU655+AU663+AU683+AU707+AU686+AU690+AU720+AU620+AU624+AU660+AU705</f>
        <v>33871.67</v>
      </c>
      <c r="AV729" s="44">
        <f t="shared" si="288"/>
        <v>1032242.4119999997</v>
      </c>
      <c r="AW729" s="44">
        <f>AW29+AW121+AW143+AW157+AW249+AW257+AW266+AW282+AW303+AW342+AW401+AW480+AW509+AW523+AW529+AW570+AW586+AW604+AW628+AW655+AW663+AW683+AW707+AW686+AW690+AW720+AW620+AW624+AW660+AW705</f>
        <v>4798</v>
      </c>
      <c r="AX729" s="44">
        <f t="shared" si="288"/>
        <v>1037040.4119999997</v>
      </c>
    </row>
    <row r="730" spans="1:50" ht="36.6" x14ac:dyDescent="0.7">
      <c r="A730" s="15"/>
      <c r="B730" s="21"/>
      <c r="C730" s="21"/>
      <c r="D730" s="21"/>
      <c r="E730" s="21"/>
      <c r="F730" s="21"/>
      <c r="G730" s="21"/>
      <c r="H730" s="21"/>
      <c r="I730" s="21" t="s">
        <v>487</v>
      </c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7"/>
      <c r="AC730" s="21"/>
      <c r="AD730" s="21"/>
      <c r="AE730" s="21"/>
      <c r="AF730" s="21"/>
      <c r="AG730" s="21"/>
      <c r="AH730" s="27"/>
      <c r="AI730" s="24"/>
      <c r="AJ730" s="21"/>
      <c r="AK730" s="21"/>
      <c r="AL730" s="27" t="s">
        <v>581</v>
      </c>
      <c r="AM730" s="21"/>
      <c r="AN730" s="21"/>
      <c r="AO730" s="21"/>
      <c r="AP730" s="21"/>
      <c r="AQ730" s="21"/>
      <c r="AR730" s="21"/>
      <c r="AS730" s="20"/>
      <c r="AX730" s="115" t="s">
        <v>624</v>
      </c>
    </row>
    <row r="731" spans="1:50" ht="23.4" x14ac:dyDescent="0.4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34"/>
      <c r="AI731" s="34"/>
      <c r="AJ731" s="13"/>
      <c r="AK731" s="13"/>
      <c r="AL731" s="13"/>
      <c r="AM731" s="13"/>
      <c r="AN731" s="13" t="s">
        <v>580</v>
      </c>
      <c r="AO731" s="13"/>
      <c r="AP731" s="13" t="s">
        <v>592</v>
      </c>
      <c r="AQ731" s="13"/>
      <c r="AR731" s="35"/>
      <c r="AS731" s="114"/>
      <c r="AT731" s="114"/>
    </row>
    <row r="732" spans="1:50" ht="23.4" x14ac:dyDescent="0.45">
      <c r="A732" s="13"/>
      <c r="B732" s="185"/>
      <c r="C732" s="185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34"/>
      <c r="AI732" s="34"/>
      <c r="AJ732" s="13"/>
      <c r="AK732" s="13"/>
      <c r="AL732" s="13"/>
      <c r="AM732" s="13"/>
      <c r="AN732" s="13"/>
      <c r="AO732" s="13"/>
      <c r="AP732" s="13"/>
      <c r="AQ732" s="13"/>
      <c r="AR732" s="35"/>
      <c r="AS732" s="114"/>
      <c r="AT732" s="114"/>
    </row>
    <row r="733" spans="1:50" ht="25.8" x14ac:dyDescent="0.5">
      <c r="A733" s="15"/>
      <c r="B733" s="112" t="s">
        <v>646</v>
      </c>
      <c r="C733" s="112"/>
      <c r="D733" s="112"/>
      <c r="E733" s="112"/>
      <c r="F733" s="112"/>
      <c r="G733" s="112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12"/>
      <c r="AI733" s="112"/>
      <c r="AJ733" s="15"/>
      <c r="AK733" s="15"/>
      <c r="AL733" s="15"/>
      <c r="AM733" s="15"/>
      <c r="AN733" s="15"/>
      <c r="AO733" s="15"/>
      <c r="AP733" s="15"/>
      <c r="AQ733" s="15"/>
      <c r="AR733" s="15"/>
      <c r="AS733" s="113"/>
      <c r="AT733" s="113"/>
    </row>
    <row r="734" spans="1:50" ht="25.8" x14ac:dyDescent="0.5">
      <c r="A734" s="15"/>
      <c r="B734" s="112" t="s">
        <v>479</v>
      </c>
      <c r="C734" s="112"/>
      <c r="D734" s="112"/>
      <c r="E734" s="165"/>
      <c r="F734" s="165"/>
      <c r="G734" s="16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12"/>
      <c r="AI734" s="112"/>
      <c r="AJ734" s="15"/>
      <c r="AK734" s="15"/>
      <c r="AL734" s="15"/>
      <c r="AM734" s="15"/>
      <c r="AN734" s="15"/>
      <c r="AO734" s="15"/>
      <c r="AP734" s="15"/>
      <c r="AQ734" s="15"/>
      <c r="AR734" s="15"/>
      <c r="AS734" s="113"/>
      <c r="AT734" s="113"/>
    </row>
    <row r="735" spans="1:50" ht="25.8" x14ac:dyDescent="0.5">
      <c r="A735" s="15"/>
      <c r="B735" s="112" t="s">
        <v>647</v>
      </c>
      <c r="C735" s="112"/>
      <c r="D735" s="112"/>
      <c r="E735" s="184"/>
      <c r="F735" s="184"/>
      <c r="G735" s="184"/>
      <c r="H735" s="184"/>
      <c r="I735" s="184"/>
      <c r="J735" s="184"/>
      <c r="K735" s="184"/>
      <c r="L735" s="184"/>
      <c r="M735" s="184"/>
      <c r="N735" s="184"/>
      <c r="O735" s="184"/>
      <c r="P735" s="184"/>
      <c r="Q735" s="184"/>
      <c r="R735" s="184"/>
      <c r="S735" s="184"/>
      <c r="T735" s="184"/>
      <c r="U735" s="184"/>
      <c r="V735" s="184"/>
      <c r="W735" s="184"/>
      <c r="X735" s="184"/>
      <c r="Y735" s="184"/>
      <c r="Z735" s="184"/>
      <c r="AA735" s="184"/>
      <c r="AB735" s="184"/>
      <c r="AC735" s="184"/>
      <c r="AD735" s="184"/>
      <c r="AE735" s="184"/>
      <c r="AF735" s="184"/>
      <c r="AG735" s="184"/>
      <c r="AH735" s="184"/>
      <c r="AI735" s="184"/>
      <c r="AJ735" s="184"/>
      <c r="AK735" s="184"/>
      <c r="AL735" s="184"/>
      <c r="AM735" s="184"/>
      <c r="AN735" s="184"/>
      <c r="AO735" s="165"/>
      <c r="AP735" s="165"/>
      <c r="AQ735" s="165"/>
      <c r="AR735" s="165"/>
      <c r="AS735" s="165" t="s">
        <v>648</v>
      </c>
      <c r="AT735" s="166"/>
      <c r="AU735" s="167"/>
      <c r="AV735" s="165" t="s">
        <v>650</v>
      </c>
      <c r="AW735" s="165"/>
      <c r="AX735" s="165"/>
    </row>
    <row r="736" spans="1:50" ht="21" x14ac:dyDescent="0.4">
      <c r="A736" s="5"/>
      <c r="B736" s="177"/>
      <c r="C736" s="178"/>
      <c r="D736" s="178"/>
      <c r="E736" s="178"/>
      <c r="F736" s="178"/>
      <c r="G736" s="178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12"/>
      <c r="AI736" s="12"/>
      <c r="AJ736" s="5"/>
      <c r="AK736" s="5"/>
      <c r="AL736" s="5"/>
      <c r="AM736" s="5"/>
      <c r="AN736" s="5"/>
      <c r="AO736" s="5"/>
      <c r="AP736" s="5"/>
      <c r="AQ736" s="5"/>
      <c r="AR736" s="5"/>
    </row>
    <row r="737" spans="2:5" x14ac:dyDescent="0.3">
      <c r="B737" s="4"/>
    </row>
    <row r="738" spans="2:5" x14ac:dyDescent="0.3">
      <c r="B738" s="4"/>
    </row>
    <row r="739" spans="2:5" x14ac:dyDescent="0.3">
      <c r="E739" s="1"/>
    </row>
  </sheetData>
  <mergeCells count="71">
    <mergeCell ref="B22:AX22"/>
    <mergeCell ref="B23:AX23"/>
    <mergeCell ref="B24:AX24"/>
    <mergeCell ref="AR6:AX6"/>
    <mergeCell ref="AR7:AX7"/>
    <mergeCell ref="AR8:AX8"/>
    <mergeCell ref="AR9:AX9"/>
    <mergeCell ref="AR12:AX12"/>
    <mergeCell ref="AT2:AY2"/>
    <mergeCell ref="AT3:AY3"/>
    <mergeCell ref="AT4:AY4"/>
    <mergeCell ref="AT5:AY5"/>
    <mergeCell ref="B40:B42"/>
    <mergeCell ref="C40:C42"/>
    <mergeCell ref="D40:D42"/>
    <mergeCell ref="E40:E42"/>
    <mergeCell ref="AR15:AX15"/>
    <mergeCell ref="AR16:AX16"/>
    <mergeCell ref="AR17:AX17"/>
    <mergeCell ref="AR18:AX18"/>
    <mergeCell ref="B36:B37"/>
    <mergeCell ref="E36:E37"/>
    <mergeCell ref="D36:D37"/>
    <mergeCell ref="C36:C37"/>
    <mergeCell ref="B150:B151"/>
    <mergeCell ref="D2:AR2"/>
    <mergeCell ref="D3:AR3"/>
    <mergeCell ref="D4:AR4"/>
    <mergeCell ref="D5:AR5"/>
    <mergeCell ref="C150:C151"/>
    <mergeCell ref="E150:E151"/>
    <mergeCell ref="D47:D49"/>
    <mergeCell ref="C47:C49"/>
    <mergeCell ref="E47:E49"/>
    <mergeCell ref="C44:C45"/>
    <mergeCell ref="D44:D45"/>
    <mergeCell ref="D150:D151"/>
    <mergeCell ref="E44:E45"/>
    <mergeCell ref="B20:AX20"/>
    <mergeCell ref="B21:AX21"/>
    <mergeCell ref="E306:E307"/>
    <mergeCell ref="B736:G736"/>
    <mergeCell ref="C360:C361"/>
    <mergeCell ref="C362:C363"/>
    <mergeCell ref="B362:B363"/>
    <mergeCell ref="C357:C359"/>
    <mergeCell ref="B360:B361"/>
    <mergeCell ref="E734:G734"/>
    <mergeCell ref="E360:E361"/>
    <mergeCell ref="D360:D361"/>
    <mergeCell ref="E735:AN735"/>
    <mergeCell ref="B732:C732"/>
    <mergeCell ref="C311:C312"/>
    <mergeCell ref="D311:D312"/>
    <mergeCell ref="D306:D307"/>
    <mergeCell ref="B47:B49"/>
    <mergeCell ref="C306:C307"/>
    <mergeCell ref="B306:B307"/>
    <mergeCell ref="AV735:AX735"/>
    <mergeCell ref="AQ735:AR735"/>
    <mergeCell ref="AO735:AP735"/>
    <mergeCell ref="AS735:AU735"/>
    <mergeCell ref="C73:C74"/>
    <mergeCell ref="D73:D74"/>
    <mergeCell ref="E73:E74"/>
    <mergeCell ref="C75:C87"/>
    <mergeCell ref="D75:D87"/>
    <mergeCell ref="E75:E87"/>
    <mergeCell ref="E311:E312"/>
    <mergeCell ref="B311:B312"/>
    <mergeCell ref="B75:B87"/>
  </mergeCells>
  <pageMargins left="0.7" right="0.7" top="0.75" bottom="0.75" header="0.3" footer="0.3"/>
  <pageSetup paperSize="9" scale="74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2020-05-29T13:38:35Z</dcterms:modified>
</cp:coreProperties>
</file>